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432" windowWidth="15156" windowHeight="4716" tabRatio="696"/>
  </bookViews>
  <sheets>
    <sheet name="Table 1" sheetId="4" r:id="rId1"/>
    <sheet name="Table 2" sheetId="2" r:id="rId2"/>
    <sheet name="Table 3" sheetId="3" r:id="rId3"/>
    <sheet name="Table 4" sheetId="1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6" r:id="rId10"/>
    <sheet name="County" sheetId="13" r:id="rId11"/>
    <sheet name="Sheet1" sheetId="11" r:id="rId12"/>
    <sheet name="Sheet12" sheetId="12" r:id="rId13"/>
    <sheet name="Sheet14" sheetId="14" r:id="rId14"/>
    <sheet name="Sheet15" sheetId="15" r:id="rId15"/>
    <sheet name="Sheet17" sheetId="17" r:id="rId16"/>
  </sheets>
  <externalReferences>
    <externalReference r:id="rId17"/>
  </externalReferences>
  <calcPr calcId="162913"/>
</workbook>
</file>

<file path=xl/calcChain.xml><?xml version="1.0" encoding="utf-8"?>
<calcChain xmlns="http://schemas.openxmlformats.org/spreadsheetml/2006/main">
  <c r="O12" i="16" l="1"/>
  <c r="O11" i="16"/>
  <c r="O10" i="16" s="1"/>
  <c r="N10" i="16"/>
  <c r="M10" i="16"/>
  <c r="L10" i="16"/>
  <c r="K10" i="16"/>
  <c r="J10" i="16"/>
  <c r="I10" i="16"/>
  <c r="H10" i="16"/>
  <c r="G10" i="16"/>
  <c r="E10" i="16"/>
  <c r="D10" i="16"/>
  <c r="C10" i="16"/>
  <c r="B10" i="16"/>
  <c r="P9" i="16"/>
  <c r="O9" i="16"/>
  <c r="AB8" i="16"/>
  <c r="P8" i="16"/>
  <c r="O8" i="16"/>
  <c r="AB7" i="16"/>
  <c r="AA7" i="16"/>
  <c r="Z7" i="16"/>
  <c r="O7" i="16"/>
  <c r="O6" i="16" s="1"/>
  <c r="AB6" i="16"/>
  <c r="AA6" i="16"/>
  <c r="Z6" i="16"/>
  <c r="N6" i="16"/>
  <c r="M6" i="16"/>
  <c r="L6" i="16"/>
  <c r="K6" i="16"/>
  <c r="J6" i="16"/>
  <c r="I6" i="16"/>
  <c r="H6" i="16"/>
  <c r="G6" i="16"/>
  <c r="F6" i="16"/>
  <c r="E6" i="16"/>
  <c r="D6" i="16"/>
  <c r="C6" i="16"/>
  <c r="B6" i="16"/>
  <c r="AB5" i="16"/>
  <c r="AA5" i="16"/>
  <c r="Z5" i="16"/>
  <c r="P5" i="16"/>
  <c r="O5" i="16"/>
  <c r="AB4" i="16"/>
  <c r="AA4" i="16"/>
  <c r="Z4" i="16"/>
  <c r="O4" i="16"/>
  <c r="AB3" i="16"/>
  <c r="AA3" i="16"/>
  <c r="AA8" i="16" s="1"/>
  <c r="Z3" i="16"/>
  <c r="Z8" i="16" s="1"/>
  <c r="O3" i="16"/>
  <c r="N3" i="16"/>
  <c r="N13" i="16" s="1"/>
  <c r="M3" i="16"/>
  <c r="M13" i="16" s="1"/>
  <c r="M14" i="16" s="1"/>
  <c r="L3" i="16"/>
  <c r="L13" i="16" s="1"/>
  <c r="K3" i="16"/>
  <c r="K13" i="16" s="1"/>
  <c r="J3" i="16"/>
  <c r="J13" i="16" s="1"/>
  <c r="I3" i="16"/>
  <c r="I13" i="16" s="1"/>
  <c r="I14" i="16" s="1"/>
  <c r="H3" i="16"/>
  <c r="H13" i="16" s="1"/>
  <c r="G3" i="16"/>
  <c r="G13" i="16" s="1"/>
  <c r="F3" i="16"/>
  <c r="F13" i="16" s="1"/>
  <c r="E3" i="16"/>
  <c r="E13" i="16" s="1"/>
  <c r="D3" i="16"/>
  <c r="D13" i="16" s="1"/>
  <c r="T4" i="16" s="1"/>
  <c r="C3" i="16"/>
  <c r="B3" i="16"/>
  <c r="B13" i="16" s="1"/>
  <c r="T5" i="16" s="1"/>
  <c r="J14" i="16" l="1"/>
  <c r="G14" i="16"/>
  <c r="U5" i="16"/>
  <c r="V5" i="16" s="1"/>
  <c r="W5" i="16" s="1"/>
  <c r="K14" i="16"/>
  <c r="O13" i="16"/>
  <c r="H14" i="16"/>
  <c r="I19" i="16"/>
  <c r="J19" i="16" s="1"/>
  <c r="L15" i="16"/>
  <c r="M15" i="16" s="1"/>
  <c r="I18" i="16"/>
  <c r="J18" i="16" s="1"/>
  <c r="U4" i="16"/>
  <c r="V4" i="16" s="1"/>
  <c r="W4" i="16" s="1"/>
  <c r="L14" i="16"/>
  <c r="G4" i="6" l="1"/>
  <c r="G5" i="6"/>
  <c r="G7" i="6"/>
  <c r="G8" i="6"/>
  <c r="G9" i="6"/>
  <c r="G11" i="6"/>
  <c r="J23" i="6"/>
  <c r="M18" i="13" l="1"/>
  <c r="E19" i="8"/>
  <c r="D17" i="8"/>
  <c r="C24" i="8" l="1"/>
  <c r="C23" i="8" s="1"/>
  <c r="C22" i="8"/>
  <c r="C21" i="8"/>
  <c r="C20" i="8"/>
  <c r="C18" i="8"/>
  <c r="C17" i="8"/>
  <c r="C12" i="8"/>
  <c r="C8" i="8"/>
  <c r="C7" i="8" s="1"/>
  <c r="C6" i="8"/>
  <c r="C5" i="8"/>
  <c r="B24" i="8"/>
  <c r="B23" i="8" s="1"/>
  <c r="B22" i="8"/>
  <c r="B21" i="8"/>
  <c r="B20" i="8"/>
  <c r="B19" i="8" s="1"/>
  <c r="B18" i="8"/>
  <c r="B16" i="8" s="1"/>
  <c r="B17" i="8"/>
  <c r="B12" i="8"/>
  <c r="B10" i="8"/>
  <c r="B9" i="8"/>
  <c r="B8" i="8"/>
  <c r="B6" i="8"/>
  <c r="B5" i="8"/>
  <c r="B4" i="7"/>
  <c r="C23" i="5"/>
  <c r="C21" i="5"/>
  <c r="C20" i="5"/>
  <c r="C19" i="5" s="1"/>
  <c r="C18" i="5"/>
  <c r="C17" i="5"/>
  <c r="C12" i="5"/>
  <c r="C10" i="5"/>
  <c r="C9" i="5"/>
  <c r="C8" i="5"/>
  <c r="C6" i="5"/>
  <c r="C5" i="5"/>
  <c r="B26" i="5"/>
  <c r="B23" i="5"/>
  <c r="B21" i="5"/>
  <c r="B20" i="5"/>
  <c r="B19" i="5" s="1"/>
  <c r="B18" i="5"/>
  <c r="B17" i="5"/>
  <c r="B12" i="5"/>
  <c r="B10" i="5"/>
  <c r="B9" i="5"/>
  <c r="B8" i="5"/>
  <c r="B6" i="5"/>
  <c r="B5" i="5"/>
  <c r="K15" i="1"/>
  <c r="J14" i="1"/>
  <c r="J13" i="1"/>
  <c r="J12" i="1"/>
  <c r="J11" i="1"/>
  <c r="J10" i="1"/>
  <c r="F11" i="1"/>
  <c r="G11" i="1"/>
  <c r="H11" i="1"/>
  <c r="I11" i="1"/>
  <c r="F12" i="1"/>
  <c r="G12" i="1"/>
  <c r="H12" i="1"/>
  <c r="I12" i="1"/>
  <c r="F13" i="1"/>
  <c r="G13" i="1"/>
  <c r="H13" i="1"/>
  <c r="I13" i="1"/>
  <c r="G10" i="1"/>
  <c r="H10" i="1"/>
  <c r="I10" i="1"/>
  <c r="F10" i="1"/>
  <c r="B11" i="1"/>
  <c r="C11" i="1"/>
  <c r="D11" i="1"/>
  <c r="E11" i="1"/>
  <c r="B12" i="1"/>
  <c r="C12" i="1"/>
  <c r="D12" i="1"/>
  <c r="E12" i="1"/>
  <c r="B13" i="1"/>
  <c r="C13" i="1"/>
  <c r="D13" i="1"/>
  <c r="E13" i="1"/>
  <c r="B14" i="1"/>
  <c r="C14" i="1"/>
  <c r="D14" i="1"/>
  <c r="E14" i="1"/>
  <c r="C10" i="1"/>
  <c r="D10" i="1"/>
  <c r="E10" i="1"/>
  <c r="B10" i="1"/>
  <c r="K30" i="1"/>
  <c r="I28" i="1"/>
  <c r="H28" i="1"/>
  <c r="G28" i="1"/>
  <c r="F28" i="1"/>
  <c r="I5" i="4"/>
  <c r="I4" i="4"/>
  <c r="H5" i="4"/>
  <c r="H4" i="4"/>
  <c r="G5" i="4"/>
  <c r="G4" i="4"/>
  <c r="F5" i="4"/>
  <c r="F4" i="4"/>
  <c r="E5" i="4"/>
  <c r="E4" i="4"/>
  <c r="D5" i="4"/>
  <c r="D4" i="4"/>
  <c r="C5" i="4"/>
  <c r="C4" i="4"/>
  <c r="B5" i="4"/>
  <c r="B4" i="4"/>
  <c r="B25" i="8" l="1"/>
  <c r="C16" i="8"/>
  <c r="C19" i="8"/>
  <c r="C25" i="8"/>
  <c r="F26" i="6" l="1"/>
  <c r="F25" i="6"/>
  <c r="D24" i="6"/>
  <c r="D23" i="6" s="1"/>
  <c r="F23" i="6" s="1"/>
  <c r="H22" i="6"/>
  <c r="F22" i="6"/>
  <c r="D21" i="6"/>
  <c r="F21" i="6" s="1"/>
  <c r="D20" i="6"/>
  <c r="D18" i="6"/>
  <c r="F18" i="6" s="1"/>
  <c r="D17" i="6"/>
  <c r="F17" i="6" s="1"/>
  <c r="F12" i="6"/>
  <c r="E10" i="6"/>
  <c r="D10" i="6"/>
  <c r="B9" i="6"/>
  <c r="B8" i="6"/>
  <c r="B7" i="6"/>
  <c r="B6" i="6" s="1"/>
  <c r="E6" i="6"/>
  <c r="D6" i="6"/>
  <c r="B4" i="6"/>
  <c r="E3" i="6"/>
  <c r="E14" i="6" s="1"/>
  <c r="D3" i="6"/>
  <c r="D16" i="6" l="1"/>
  <c r="F16" i="6" s="1"/>
  <c r="B3" i="6"/>
  <c r="B14" i="6" s="1"/>
  <c r="C7" i="6" s="1"/>
  <c r="D13" i="6"/>
  <c r="D14" i="6" s="1"/>
  <c r="E13" i="6"/>
  <c r="D19" i="6"/>
  <c r="F19" i="6" s="1"/>
  <c r="C8" i="6"/>
  <c r="F8" i="6" s="1"/>
  <c r="F13" i="6"/>
  <c r="F20" i="6"/>
  <c r="D27" i="6" l="1"/>
  <c r="C11" i="6"/>
  <c r="C10" i="6" s="1"/>
  <c r="F10" i="6" s="1"/>
  <c r="C5" i="6"/>
  <c r="F5" i="6" s="1"/>
  <c r="C4" i="6"/>
  <c r="F7" i="6"/>
  <c r="F11" i="6"/>
  <c r="B5" i="9"/>
  <c r="C5" i="9"/>
  <c r="F27" i="6" l="1"/>
  <c r="C9" i="6"/>
  <c r="C6" i="6" s="1"/>
  <c r="F6" i="6" s="1"/>
  <c r="C3" i="6"/>
  <c r="F4" i="6"/>
  <c r="C13" i="9"/>
  <c r="B13" i="9"/>
  <c r="E9" i="9"/>
  <c r="C9" i="9"/>
  <c r="B9" i="9"/>
  <c r="E5" i="9"/>
  <c r="F9" i="6" l="1"/>
  <c r="C14" i="6"/>
  <c r="F3" i="6"/>
  <c r="F14" i="6" s="1"/>
  <c r="B15" i="9"/>
  <c r="C15" i="9"/>
  <c r="E15" i="9"/>
  <c r="D23" i="8" l="1"/>
  <c r="E23" i="8"/>
  <c r="D19" i="8"/>
  <c r="E16" i="8"/>
  <c r="E25" i="8" s="1"/>
  <c r="D16" i="8"/>
  <c r="C22" i="5"/>
  <c r="B22" i="5"/>
  <c r="C16" i="5"/>
  <c r="B16" i="5"/>
  <c r="C11" i="5"/>
  <c r="B11" i="5"/>
  <c r="C7" i="5"/>
  <c r="B7" i="5"/>
  <c r="C4" i="5"/>
  <c r="B4" i="5"/>
  <c r="C11" i="8"/>
  <c r="B11" i="8"/>
  <c r="B7" i="8"/>
  <c r="C4" i="8"/>
  <c r="B4" i="8"/>
  <c r="B4" i="3"/>
  <c r="D25" i="8" l="1"/>
  <c r="C13" i="8"/>
  <c r="B13" i="8"/>
  <c r="C13" i="5"/>
  <c r="B24" i="5"/>
  <c r="B13" i="5"/>
  <c r="C24" i="5"/>
  <c r="N18" i="13"/>
  <c r="L18" i="13"/>
  <c r="I33" i="13"/>
  <c r="I37" i="13" s="1"/>
  <c r="H33" i="13"/>
  <c r="H37" i="13" s="1"/>
  <c r="G33" i="13"/>
  <c r="G37" i="13" s="1"/>
  <c r="I22" i="13"/>
  <c r="H22" i="13"/>
  <c r="G22" i="13"/>
  <c r="D17" i="13"/>
  <c r="D28" i="13"/>
  <c r="D14" i="13"/>
  <c r="C14" i="13"/>
  <c r="B14" i="13"/>
  <c r="D12" i="13"/>
  <c r="C12" i="13"/>
  <c r="B12" i="13"/>
  <c r="D11" i="13"/>
  <c r="C11" i="13"/>
  <c r="B11" i="13"/>
  <c r="D9" i="13"/>
  <c r="C9" i="13"/>
  <c r="C17" i="13" s="1"/>
  <c r="B9" i="13"/>
  <c r="B17" i="13" s="1"/>
  <c r="B30" i="13"/>
  <c r="D31" i="13"/>
  <c r="C31" i="13"/>
  <c r="C28" i="13"/>
  <c r="B28" i="13"/>
  <c r="B34" i="13" s="1"/>
  <c r="D22" i="13"/>
  <c r="C22" i="13"/>
  <c r="C34" i="13" s="1"/>
  <c r="D34" i="13" l="1"/>
  <c r="C26" i="5"/>
  <c r="K16" i="1"/>
  <c r="H14" i="1"/>
  <c r="F14" i="1"/>
  <c r="I14" i="1"/>
  <c r="G14" i="1"/>
  <c r="G23" i="13" l="1"/>
  <c r="H23" i="13"/>
  <c r="I23" i="13"/>
  <c r="I11" i="13"/>
  <c r="H11" i="13"/>
  <c r="G11" i="13"/>
  <c r="C9" i="12"/>
  <c r="B9" i="12"/>
  <c r="C13" i="11" l="1"/>
  <c r="B13" i="11"/>
</calcChain>
</file>

<file path=xl/sharedStrings.xml><?xml version="1.0" encoding="utf-8"?>
<sst xmlns="http://schemas.openxmlformats.org/spreadsheetml/2006/main" count="430" uniqueCount="158">
  <si>
    <t>Calendar Year</t>
  </si>
  <si>
    <t>Peak Demand at Source (MW)</t>
  </si>
  <si>
    <t>Energy Consumption at Meter (GWh)</t>
  </si>
  <si>
    <t xml:space="preserve">Growth (MW) </t>
  </si>
  <si>
    <r>
      <t>Average Growth (MW)</t>
    </r>
    <r>
      <rPr>
        <b/>
        <u/>
        <vertAlign val="superscript"/>
        <sz val="7"/>
        <color theme="1"/>
        <rFont val="Arial"/>
        <family val="2"/>
      </rPr>
      <t>[1]</t>
    </r>
    <r>
      <rPr>
        <b/>
        <u/>
        <sz val="7"/>
        <color theme="1"/>
        <rFont val="Arial"/>
        <family val="2"/>
      </rPr>
      <t xml:space="preserve"> </t>
    </r>
  </si>
  <si>
    <t>Total System</t>
  </si>
  <si>
    <t>Residential &amp; Commercial</t>
  </si>
  <si>
    <t>Actual</t>
  </si>
  <si>
    <t xml:space="preserve">Weather Adjusted </t>
  </si>
  <si>
    <t>Weather Adjusted</t>
  </si>
  <si>
    <t>NA</t>
  </si>
  <si>
    <r>
      <t xml:space="preserve">4 </t>
    </r>
    <r>
      <rPr>
        <sz val="10"/>
        <rFont val="Times New Roman"/>
        <family val="1"/>
      </rPr>
      <t xml:space="preserve">“Average growth” in demand over the prior 5 years is “NA” - Not Applicable - to any of the calculations or forecasts in this EEPR. </t>
    </r>
  </si>
  <si>
    <t>Program</t>
  </si>
  <si>
    <t>Target Market</t>
  </si>
  <si>
    <t>Application</t>
  </si>
  <si>
    <t>Commercial Solutions MTP</t>
  </si>
  <si>
    <t>Commercial</t>
  </si>
  <si>
    <t>Retrofit; New Construction; Behavioral; Midstream</t>
  </si>
  <si>
    <t>Load Management SOP</t>
  </si>
  <si>
    <t>Load Management</t>
  </si>
  <si>
    <t>Residential SOP</t>
  </si>
  <si>
    <t>Residential</t>
  </si>
  <si>
    <t>Retrofit</t>
  </si>
  <si>
    <t>New</t>
  </si>
  <si>
    <t>Hard-to-Reach SOP</t>
  </si>
  <si>
    <t>Residential Income Qualified</t>
  </si>
  <si>
    <t>A/C Distributor MTP</t>
  </si>
  <si>
    <t>New, Retrofit</t>
  </si>
  <si>
    <t>Customer Class</t>
  </si>
  <si>
    <t>Number of Customers</t>
  </si>
  <si>
    <t>*US Census Bureau 2015.</t>
  </si>
  <si>
    <t>Average Growth in Demand</t>
  </si>
  <si>
    <t>Goal Metric: 30% Growth</t>
  </si>
  <si>
    <t>Peak Demand Goal</t>
  </si>
  <si>
    <t>Energy Goal</t>
  </si>
  <si>
    <t>Projected Demand Reduction</t>
  </si>
  <si>
    <t>Projected Energy Savings</t>
  </si>
  <si>
    <t>Projected Budget (000’s)</t>
  </si>
  <si>
    <t>Projected Savings</t>
  </si>
  <si>
    <t>Customer Class and Program</t>
  </si>
  <si>
    <t>Entergy Solutions High Performance Homes MTP</t>
  </si>
  <si>
    <t>Hard-To-Reach</t>
  </si>
  <si>
    <t>Total Annual Projected Savings</t>
  </si>
  <si>
    <t>Hard-To-Reach SOP</t>
  </si>
  <si>
    <t>Incentives</t>
  </si>
  <si>
    <t>Admin</t>
  </si>
  <si>
    <t>EM&amp;V</t>
  </si>
  <si>
    <t xml:space="preserve">Total Budget </t>
  </si>
  <si>
    <t>R&amp;D</t>
  </si>
  <si>
    <t xml:space="preserve">Total Annual Budgets </t>
  </si>
  <si>
    <t>Reported and Verified Savings</t>
  </si>
  <si>
    <t>Entergy Solutions Premium Homes MTP</t>
  </si>
  <si>
    <t>Hard-to-Reach</t>
  </si>
  <si>
    <t xml:space="preserve">Total </t>
  </si>
  <si>
    <t>Incent</t>
  </si>
  <si>
    <t>Commercial (Commercial Solutions) MTP</t>
  </si>
  <si>
    <t>SCORE/City Smart  MTP</t>
  </si>
  <si>
    <t>Residential  SOP</t>
  </si>
  <si>
    <t xml:space="preserve">Total Expenditures </t>
  </si>
  <si>
    <t>Comercial Solutions</t>
  </si>
  <si>
    <t>RES SOP</t>
  </si>
  <si>
    <t>HPH</t>
  </si>
  <si>
    <t>A/C</t>
  </si>
  <si>
    <t>HTR</t>
  </si>
  <si>
    <t>KWh</t>
  </si>
  <si>
    <t>KW</t>
  </si>
  <si>
    <t>Customers</t>
  </si>
  <si>
    <t>Sub-total</t>
  </si>
  <si>
    <t xml:space="preserve"> </t>
  </si>
  <si>
    <t>AC Distributor MTP</t>
  </si>
  <si>
    <t>Total Projected Budget</t>
  </si>
  <si>
    <t>Number of Customers Participating or Installations</t>
  </si>
  <si>
    <t>Actual Funds Expended (Incentives)</t>
  </si>
  <si>
    <t>Actual Funds Expended - Admin (Not Including EM&amp;V,  or EECRF Proceeding  Costs)</t>
  </si>
  <si>
    <t>R &amp; D Costs</t>
  </si>
  <si>
    <t>Actual Funds Expended - Utility EECRF Proceeding Costs (Admin)</t>
  </si>
  <si>
    <t>Actual Funds Expended - Cities EECRF Proceeding Costs (Admin)</t>
  </si>
  <si>
    <t>Total Funds Expended</t>
  </si>
  <si>
    <t>Funds Remaining
(Not Committed)</t>
  </si>
  <si>
    <t>Commercial Solutions MTP + SCORE</t>
  </si>
  <si>
    <t>AC Distributor</t>
  </si>
  <si>
    <t>Total</t>
  </si>
  <si>
    <t>KWH</t>
  </si>
  <si>
    <t>Entergy Solution High Performance Homes MTP</t>
  </si>
  <si>
    <t>TOTAL</t>
  </si>
  <si>
    <t>Hard to Reach SOP</t>
  </si>
  <si>
    <t>County</t>
  </si>
  <si>
    <t>Savings KWh</t>
  </si>
  <si>
    <t>Chambers</t>
  </si>
  <si>
    <t>Grimes</t>
  </si>
  <si>
    <t>Hardin</t>
  </si>
  <si>
    <t>Harris</t>
  </si>
  <si>
    <t>Jefferson</t>
  </si>
  <si>
    <t>Liberty</t>
  </si>
  <si>
    <t>Montgomery</t>
  </si>
  <si>
    <t>Orange</t>
  </si>
  <si>
    <t>Tyler</t>
  </si>
  <si>
    <t>Walker</t>
  </si>
  <si>
    <t>Galveston</t>
  </si>
  <si>
    <t>Madison</t>
  </si>
  <si>
    <t>Anderson</t>
  </si>
  <si>
    <t xml:space="preserve">Hardin </t>
  </si>
  <si>
    <t>Existing; Demand Response</t>
  </si>
  <si>
    <t xml:space="preserve">Residential </t>
  </si>
  <si>
    <t>10% Difference?</t>
  </si>
  <si>
    <t>EM&amp;V Costs</t>
  </si>
  <si>
    <t>Funds Committed
(Not Expended)</t>
  </si>
  <si>
    <t>total admin for bonus</t>
  </si>
  <si>
    <t>total program costs for bonus</t>
  </si>
  <si>
    <t>Hard to Reach</t>
  </si>
  <si>
    <t xml:space="preserve"> CY2018  EM&amp;V Costs for Review of PY2017 </t>
  </si>
  <si>
    <t>CY2017 EM&amp;V Costs for Review of PY2016</t>
  </si>
  <si>
    <t>its previous year's goal, an example calculation at the source to at the meter conversion is shown below</t>
  </si>
  <si>
    <t xml:space="preserve">(30% of growth or 0.4% of peak demand) and by the utility's line losses. Although ETI's 2018 goal is based on </t>
  </si>
  <si>
    <t>for 2018 using the 30% growth goal metric.</t>
  </si>
  <si>
    <t>Line loss number is based on the loss study in ETI's last completed rate case, Docket No. 41791.</t>
  </si>
  <si>
    <t>Note:  Goals are calculated by multiplying peak demand values at the source by the applicable goal metric</t>
  </si>
  <si>
    <t>Actual Funds Expended - EM&amp;V (Admin)</t>
  </si>
  <si>
    <t>2017 [2]</t>
  </si>
  <si>
    <t>Savings kW</t>
  </si>
  <si>
    <t>San Jacinto</t>
  </si>
  <si>
    <t>Trinity</t>
  </si>
  <si>
    <t>Polk</t>
  </si>
  <si>
    <t>Limestone</t>
  </si>
  <si>
    <t>Robertson</t>
  </si>
  <si>
    <t>Residential Solutions MTP</t>
  </si>
  <si>
    <t>Table 10: Program Funding for Calendar Year 2017</t>
  </si>
  <si>
    <t>Incentive Budget</t>
  </si>
  <si>
    <t>R&amp;D Admin</t>
  </si>
  <si>
    <t>Admin Budget</t>
  </si>
  <si>
    <t>2013 through 2017</t>
  </si>
  <si>
    <t xml:space="preserve"> CY2019  EM&amp;V Costs for Review of PY2018</t>
  </si>
  <si>
    <t>2017 Total</t>
  </si>
  <si>
    <t>Incentive</t>
  </si>
  <si>
    <t>Budget</t>
  </si>
  <si>
    <t>YTD</t>
  </si>
  <si>
    <t>Difference</t>
  </si>
  <si>
    <t>%</t>
  </si>
  <si>
    <t>Total Admin</t>
  </si>
  <si>
    <t>PY2018</t>
  </si>
  <si>
    <t>(kW at Source)</t>
  </si>
  <si>
    <t>Peak Demand (kW at Source)</t>
  </si>
  <si>
    <t>(kW at Meter)</t>
  </si>
  <si>
    <t>Goal Metric: 0.4% Peak Demand (kW at Meter)</t>
  </si>
  <si>
    <t>(kWh at Meter)</t>
  </si>
  <si>
    <t>Peak Demand at Source (kW)</t>
  </si>
  <si>
    <t>Energy Consumption at Meter (kWh)</t>
  </si>
  <si>
    <t xml:space="preserve">Growth (kW) </t>
  </si>
  <si>
    <r>
      <t>Average Growth (kW)</t>
    </r>
    <r>
      <rPr>
        <b/>
        <u/>
        <vertAlign val="superscript"/>
        <sz val="7"/>
        <color theme="1"/>
        <rFont val="Arial"/>
        <family val="2"/>
      </rPr>
      <t>[1]</t>
    </r>
    <r>
      <rPr>
        <b/>
        <u/>
        <sz val="7"/>
        <color theme="1"/>
        <rFont val="Arial"/>
        <family val="2"/>
      </rPr>
      <t xml:space="preserve"> </t>
    </r>
  </si>
  <si>
    <t>kW</t>
  </si>
  <si>
    <t>kWh</t>
  </si>
  <si>
    <t>Actual Weather Adjusted Demand Goal (kW)</t>
  </si>
  <si>
    <t>Example Goal Metric Calculation: (25,600 kW x 30%) x (1 - 0.074787 line losses) = 7,105 kW</t>
  </si>
  <si>
    <t>Actual Weather Adjusted Energy Goal (kWh)</t>
  </si>
  <si>
    <t>Actual Demand Reduction (kW)</t>
  </si>
  <si>
    <t>Actual Energy Savings (kWh)</t>
  </si>
  <si>
    <t>[1] Does not include premises that have opted-out from ETI’s energy efficiency programs.</t>
  </si>
  <si>
    <t>2017 [1]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</si>
</sst>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(&quot;$&quot;* #,##0_);_(&quot;$&quot;* \(#,##0\);_(&quot;$&quot;* &quot;-&quot;??_);_(@_)"/>
    <numFmt numFmtId="166" formatCode="_(* #,##0.0_);_(* \(#,##0.0\);_(* &quot;-&quot;??_);_(@_)"/>
    <numFmt numFmtId="167" formatCode="_(* #,##0_);_(* \(#,##0\);_(* &quot;-&quot;??_);_(@_)"/>
    <numFmt numFmtId="168" formatCode="&quot;$&quot;#,##0"/>
    <numFmt numFmtId="169" formatCode="0.0%"/>
    <numFmt numFmtId="170" formatCode="&quot;$&quot;#,##0.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7"/>
      <name val="Arial"/>
      <family val="2"/>
    </font>
    <font>
      <b/>
      <u/>
      <vertAlign val="superscript"/>
      <sz val="7"/>
      <color theme="1"/>
      <name val="Arial"/>
      <family val="2"/>
    </font>
    <font>
      <b/>
      <u/>
      <sz val="7"/>
      <color theme="1"/>
      <name val="Arial"/>
      <family val="2"/>
    </font>
    <font>
      <sz val="7"/>
      <color theme="1"/>
      <name val="Arial"/>
      <family val="2"/>
    </font>
    <font>
      <vertAlign val="superscript"/>
      <sz val="10"/>
      <color theme="1"/>
      <name val="Times New Roman"/>
      <family val="1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b/>
      <u/>
      <sz val="8"/>
      <name val="Arial"/>
      <family val="2"/>
    </font>
    <font>
      <sz val="1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b/>
      <sz val="12"/>
      <color theme="1"/>
      <name val="Times New Roman"/>
      <family val="1"/>
    </font>
    <font>
      <b/>
      <sz val="8.5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u/>
      <sz val="11"/>
      <color theme="1"/>
      <name val="Calibri"/>
      <family val="2"/>
    </font>
    <font>
      <sz val="11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Times New Roman"/>
      <family val="1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name val="Times New Roman"/>
      <family val="1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color rgb="FFFF0000"/>
      <name val="Times New Roman"/>
      <family val="1"/>
    </font>
    <font>
      <sz val="9"/>
      <color theme="0" tint="-0.499984740745262"/>
      <name val="Times New Roman"/>
      <family val="1"/>
    </font>
    <font>
      <sz val="11"/>
      <color theme="0" tint="-0.499984740745262"/>
      <name val="Calibri"/>
      <family val="2"/>
      <scheme val="minor"/>
    </font>
    <font>
      <i/>
      <sz val="9"/>
      <color theme="0" tint="-0.499984740745262"/>
      <name val="Times New Roman"/>
      <family val="1"/>
    </font>
    <font>
      <sz val="8"/>
      <name val="Calibri"/>
      <family val="2"/>
      <scheme val="minor"/>
    </font>
    <font>
      <i/>
      <sz val="9"/>
      <color rgb="FFFF0000"/>
      <name val="Calibri"/>
      <family val="2"/>
      <scheme val="minor"/>
    </font>
    <font>
      <b/>
      <i/>
      <sz val="9"/>
      <color rgb="FFFF0000"/>
      <name val="Times New Roman"/>
      <family val="1"/>
    </font>
    <font>
      <i/>
      <sz val="11"/>
      <color theme="0" tint="-0.499984740745262"/>
      <name val="Calibri"/>
      <family val="2"/>
      <scheme val="minor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gray125">
        <bgColor rgb="FFD9D9D9"/>
      </patternFill>
    </fill>
    <fill>
      <patternFill patternType="solid">
        <fgColor rgb="FFC0C0C0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4CA7C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4CA7C3"/>
      </left>
      <right style="medium">
        <color rgb="FF4CA7C3"/>
      </right>
      <top style="medium">
        <color rgb="FF4CA7C3"/>
      </top>
      <bottom style="medium">
        <color rgb="FF4CA7C3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3" fillId="0" borderId="0"/>
    <xf numFmtId="9" fontId="1" fillId="0" borderId="0" applyFont="0" applyFill="0" applyBorder="0" applyAlignment="0" applyProtection="0"/>
  </cellStyleXfs>
  <cellXfs count="26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1" fillId="0" borderId="0" xfId="3" applyFont="1" applyAlignment="1">
      <alignment vertical="center"/>
    </xf>
    <xf numFmtId="0" fontId="12" fillId="0" borderId="0" xfId="0" applyFont="1"/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3" fontId="14" fillId="0" borderId="5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vertical="center" wrapText="1"/>
    </xf>
    <xf numFmtId="3" fontId="24" fillId="0" borderId="5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right" vertical="center" wrapText="1"/>
    </xf>
    <xf numFmtId="3" fontId="25" fillId="0" borderId="5" xfId="0" applyNumberFormat="1" applyFont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6" fillId="5" borderId="4" xfId="0" applyFont="1" applyFill="1" applyBorder="1" applyAlignment="1">
      <alignment horizontal="center" vertical="center" wrapText="1"/>
    </xf>
    <xf numFmtId="3" fontId="27" fillId="0" borderId="5" xfId="0" applyNumberFormat="1" applyFont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6" fontId="0" fillId="0" borderId="0" xfId="0" applyNumberFormat="1"/>
    <xf numFmtId="0" fontId="16" fillId="4" borderId="2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vertical="center"/>
    </xf>
    <xf numFmtId="0" fontId="13" fillId="4" borderId="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3" fontId="28" fillId="0" borderId="3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right" vertical="center" wrapText="1"/>
    </xf>
    <xf numFmtId="0" fontId="29" fillId="0" borderId="5" xfId="0" applyFont="1" applyBorder="1" applyAlignment="1">
      <alignment horizontal="center" vertical="center" wrapText="1"/>
    </xf>
    <xf numFmtId="3" fontId="29" fillId="0" borderId="5" xfId="0" applyNumberFormat="1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3" fontId="28" fillId="0" borderId="5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0" fontId="30" fillId="0" borderId="4" xfId="0" applyFont="1" applyBorder="1" applyAlignment="1">
      <alignment vertical="center" wrapText="1"/>
    </xf>
    <xf numFmtId="0" fontId="31" fillId="0" borderId="4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" fillId="0" borderId="0" xfId="0" applyFont="1" applyAlignment="1">
      <alignment horizontal="left" indent="1"/>
    </xf>
    <xf numFmtId="165" fontId="2" fillId="0" borderId="0" xfId="2" applyNumberFormat="1" applyFont="1"/>
    <xf numFmtId="0" fontId="0" fillId="0" borderId="0" xfId="0" applyFont="1" applyAlignment="1">
      <alignment horizontal="left" indent="2"/>
    </xf>
    <xf numFmtId="165" fontId="0" fillId="0" borderId="0" xfId="2" applyNumberFormat="1" applyFont="1"/>
    <xf numFmtId="0" fontId="2" fillId="0" borderId="0" xfId="0" applyFont="1"/>
    <xf numFmtId="0" fontId="32" fillId="0" borderId="18" xfId="0" applyFont="1" applyBorder="1"/>
    <xf numFmtId="0" fontId="0" fillId="0" borderId="0" xfId="0" applyAlignment="1">
      <alignment horizontal="center"/>
    </xf>
    <xf numFmtId="0" fontId="2" fillId="0" borderId="18" xfId="0" applyFont="1" applyBorder="1" applyAlignment="1">
      <alignment horizontal="center"/>
    </xf>
    <xf numFmtId="43" fontId="34" fillId="0" borderId="0" xfId="1" applyFont="1"/>
    <xf numFmtId="167" fontId="34" fillId="0" borderId="0" xfId="1" applyNumberFormat="1" applyFont="1"/>
    <xf numFmtId="43" fontId="0" fillId="0" borderId="0" xfId="1" applyFont="1" applyAlignment="1">
      <alignment horizontal="center"/>
    </xf>
    <xf numFmtId="167" fontId="0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167" fontId="2" fillId="0" borderId="0" xfId="1" applyNumberFormat="1" applyFont="1" applyAlignment="1">
      <alignment horizontal="center"/>
    </xf>
    <xf numFmtId="166" fontId="2" fillId="0" borderId="0" xfId="1" applyNumberFormat="1" applyFont="1" applyAlignment="1">
      <alignment horizontal="center"/>
    </xf>
    <xf numFmtId="167" fontId="2" fillId="0" borderId="0" xfId="1" applyNumberFormat="1" applyFont="1" applyAlignment="1">
      <alignment horizontal="center" vertical="top"/>
    </xf>
    <xf numFmtId="167" fontId="2" fillId="0" borderId="18" xfId="0" applyNumberFormat="1" applyFont="1" applyBorder="1" applyAlignment="1">
      <alignment horizontal="center"/>
    </xf>
    <xf numFmtId="167" fontId="2" fillId="0" borderId="18" xfId="1" applyNumberFormat="1" applyFont="1" applyBorder="1" applyAlignment="1">
      <alignment horizontal="center"/>
    </xf>
    <xf numFmtId="43" fontId="2" fillId="0" borderId="0" xfId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43" fontId="0" fillId="0" borderId="18" xfId="1" applyFont="1" applyBorder="1" applyAlignment="1">
      <alignment horizontal="center"/>
    </xf>
    <xf numFmtId="167" fontId="0" fillId="0" borderId="18" xfId="1" applyNumberFormat="1" applyFont="1" applyBorder="1" applyAlignment="1">
      <alignment horizontal="center"/>
    </xf>
    <xf numFmtId="43" fontId="0" fillId="0" borderId="0" xfId="1" applyFont="1" applyAlignment="1"/>
    <xf numFmtId="4" fontId="24" fillId="0" borderId="5" xfId="0" applyNumberFormat="1" applyFont="1" applyBorder="1" applyAlignment="1">
      <alignment horizontal="center" vertical="center" wrapText="1"/>
    </xf>
    <xf numFmtId="4" fontId="25" fillId="0" borderId="5" xfId="0" applyNumberFormat="1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37" fillId="0" borderId="19" xfId="0" applyFont="1" applyBorder="1" applyAlignment="1">
      <alignment vertical="center"/>
    </xf>
    <xf numFmtId="0" fontId="38" fillId="0" borderId="12" xfId="0" applyFont="1" applyBorder="1" applyAlignment="1">
      <alignment vertical="center" wrapText="1"/>
    </xf>
    <xf numFmtId="0" fontId="36" fillId="0" borderId="0" xfId="0" applyFont="1"/>
    <xf numFmtId="3" fontId="41" fillId="0" borderId="1" xfId="4" applyNumberFormat="1" applyFont="1" applyFill="1" applyBorder="1" applyAlignment="1">
      <alignment horizontal="center" vertical="center" wrapText="1"/>
    </xf>
    <xf numFmtId="3" fontId="15" fillId="0" borderId="1" xfId="1" applyNumberFormat="1" applyFont="1" applyFill="1" applyBorder="1" applyAlignment="1">
      <alignment horizontal="center" vertical="center" wrapText="1"/>
    </xf>
    <xf numFmtId="0" fontId="46" fillId="0" borderId="21" xfId="0" applyFont="1" applyFill="1" applyBorder="1" applyAlignment="1">
      <alignment horizontal="right" vertical="center" wrapText="1"/>
    </xf>
    <xf numFmtId="6" fontId="46" fillId="0" borderId="21" xfId="4" applyNumberFormat="1" applyFont="1" applyFill="1" applyBorder="1" applyAlignment="1">
      <alignment horizontal="center" vertical="center" wrapText="1"/>
    </xf>
    <xf numFmtId="168" fontId="36" fillId="0" borderId="0" xfId="0" applyNumberFormat="1" applyFont="1"/>
    <xf numFmtId="168" fontId="47" fillId="10" borderId="0" xfId="0" applyNumberFormat="1" applyFont="1" applyFill="1" applyAlignment="1">
      <alignment horizontal="center"/>
    </xf>
    <xf numFmtId="0" fontId="48" fillId="0" borderId="0" xfId="0" applyFont="1" applyAlignment="1">
      <alignment horizontal="center" vertical="center"/>
    </xf>
    <xf numFmtId="6" fontId="49" fillId="0" borderId="21" xfId="4" applyNumberFormat="1" applyFont="1" applyFill="1" applyBorder="1" applyAlignment="1">
      <alignment horizontal="center" vertical="center" wrapText="1"/>
    </xf>
    <xf numFmtId="0" fontId="47" fillId="10" borderId="0" xfId="0" applyFont="1" applyFill="1" applyAlignment="1">
      <alignment horizontal="center" vertical="center" wrapText="1"/>
    </xf>
    <xf numFmtId="6" fontId="36" fillId="0" borderId="0" xfId="0" applyNumberFormat="1" applyFont="1"/>
    <xf numFmtId="0" fontId="38" fillId="0" borderId="0" xfId="0" applyFont="1" applyAlignment="1">
      <alignment horizontal="center"/>
    </xf>
    <xf numFmtId="0" fontId="50" fillId="0" borderId="0" xfId="0" applyFont="1"/>
    <xf numFmtId="0" fontId="45" fillId="0" borderId="0" xfId="0" applyFont="1"/>
    <xf numFmtId="0" fontId="37" fillId="0" borderId="0" xfId="0" applyFont="1" applyAlignment="1">
      <alignment vertical="center"/>
    </xf>
    <xf numFmtId="0" fontId="52" fillId="0" borderId="0" xfId="0" applyFont="1" applyFill="1" applyBorder="1" applyAlignment="1">
      <alignment horizontal="center" vertical="center" wrapText="1"/>
    </xf>
    <xf numFmtId="0" fontId="51" fillId="8" borderId="5" xfId="0" applyFont="1" applyFill="1" applyBorder="1" applyAlignment="1">
      <alignment horizontal="center" vertical="center" wrapText="1"/>
    </xf>
    <xf numFmtId="0" fontId="51" fillId="0" borderId="4" xfId="0" applyFont="1" applyBorder="1" applyAlignment="1">
      <alignment vertical="center" wrapText="1"/>
    </xf>
    <xf numFmtId="168" fontId="41" fillId="0" borderId="5" xfId="0" applyNumberFormat="1" applyFont="1" applyBorder="1" applyAlignment="1">
      <alignment horizontal="center" vertical="center" wrapText="1"/>
    </xf>
    <xf numFmtId="1" fontId="41" fillId="0" borderId="5" xfId="0" applyNumberFormat="1" applyFont="1" applyBorder="1" applyAlignment="1">
      <alignment horizontal="center" vertical="center" wrapText="1"/>
    </xf>
    <xf numFmtId="1" fontId="42" fillId="0" borderId="0" xfId="0" applyNumberFormat="1" applyFont="1" applyBorder="1" applyAlignment="1">
      <alignment horizontal="center" vertical="center" wrapText="1"/>
    </xf>
    <xf numFmtId="0" fontId="53" fillId="0" borderId="4" xfId="0" applyFont="1" applyBorder="1" applyAlignment="1">
      <alignment horizontal="right" vertical="center" wrapText="1"/>
    </xf>
    <xf numFmtId="168" fontId="15" fillId="0" borderId="5" xfId="0" applyNumberFormat="1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horizontal="center" vertical="center" wrapText="1"/>
    </xf>
    <xf numFmtId="1" fontId="43" fillId="0" borderId="0" xfId="0" applyNumberFormat="1" applyFont="1" applyBorder="1" applyAlignment="1">
      <alignment horizontal="center" vertical="center" wrapText="1"/>
    </xf>
    <xf numFmtId="0" fontId="54" fillId="9" borderId="4" xfId="0" applyFont="1" applyFill="1" applyBorder="1" applyAlignment="1">
      <alignment horizontal="right" vertical="center" wrapText="1"/>
    </xf>
    <xf numFmtId="168" fontId="44" fillId="9" borderId="5" xfId="0" applyNumberFormat="1" applyFont="1" applyFill="1" applyBorder="1" applyAlignment="1">
      <alignment horizontal="center" vertical="center" wrapText="1"/>
    </xf>
    <xf numFmtId="1" fontId="44" fillId="9" borderId="5" xfId="0" applyNumberFormat="1" applyFont="1" applyFill="1" applyBorder="1" applyAlignment="1">
      <alignment horizontal="center" vertical="center" wrapText="1"/>
    </xf>
    <xf numFmtId="0" fontId="51" fillId="0" borderId="4" xfId="0" applyFont="1" applyBorder="1" applyAlignment="1">
      <alignment horizontal="right" vertical="center" wrapText="1"/>
    </xf>
    <xf numFmtId="168" fontId="45" fillId="0" borderId="0" xfId="0" applyNumberFormat="1" applyFont="1"/>
    <xf numFmtId="0" fontId="31" fillId="0" borderId="0" xfId="0" applyFont="1" applyBorder="1" applyAlignment="1">
      <alignment horizontal="right" vertical="center" wrapText="1"/>
    </xf>
    <xf numFmtId="0" fontId="29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8" fontId="0" fillId="0" borderId="0" xfId="0" applyNumberFormat="1"/>
    <xf numFmtId="6" fontId="41" fillId="0" borderId="21" xfId="4" applyNumberFormat="1" applyFont="1" applyFill="1" applyBorder="1" applyAlignment="1">
      <alignment horizontal="center" vertical="center" wrapText="1"/>
    </xf>
    <xf numFmtId="3" fontId="41" fillId="0" borderId="0" xfId="4" applyNumberFormat="1" applyFont="1" applyFill="1" applyBorder="1" applyAlignment="1">
      <alignment horizontal="center" vertical="center" wrapText="1"/>
    </xf>
    <xf numFmtId="6" fontId="41" fillId="0" borderId="0" xfId="4" applyNumberFormat="1" applyFont="1" applyFill="1" applyBorder="1" applyAlignment="1">
      <alignment horizontal="center" vertical="center" wrapText="1"/>
    </xf>
    <xf numFmtId="168" fontId="41" fillId="0" borderId="0" xfId="4" applyNumberFormat="1" applyFont="1" applyFill="1" applyBorder="1" applyAlignment="1">
      <alignment horizontal="center" vertical="center" wrapText="1"/>
    </xf>
    <xf numFmtId="169" fontId="12" fillId="0" borderId="0" xfId="5" applyNumberFormat="1" applyFont="1" applyBorder="1" applyAlignment="1">
      <alignment horizontal="center"/>
    </xf>
    <xf numFmtId="10" fontId="0" fillId="0" borderId="0" xfId="5" applyNumberFormat="1" applyFont="1"/>
    <xf numFmtId="10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0" fillId="0" borderId="18" xfId="0" applyBorder="1"/>
    <xf numFmtId="164" fontId="0" fillId="0" borderId="0" xfId="0" applyNumberFormat="1"/>
    <xf numFmtId="3" fontId="0" fillId="0" borderId="0" xfId="0" applyNumberFormat="1"/>
    <xf numFmtId="43" fontId="0" fillId="0" borderId="0" xfId="1" applyFont="1"/>
    <xf numFmtId="3" fontId="28" fillId="0" borderId="5" xfId="1" applyNumberFormat="1" applyFont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9" fontId="36" fillId="0" borderId="1" xfId="5" applyFont="1" applyBorder="1" applyAlignment="1">
      <alignment horizontal="center" vertical="center"/>
    </xf>
    <xf numFmtId="0" fontId="15" fillId="0" borderId="1" xfId="0" applyFont="1" applyFill="1" applyBorder="1" applyAlignment="1">
      <alignment horizontal="right" vertical="center" wrapText="1"/>
    </xf>
    <xf numFmtId="169" fontId="12" fillId="0" borderId="1" xfId="5" applyNumberFormat="1" applyFont="1" applyBorder="1" applyAlignment="1">
      <alignment horizontal="center" vertical="center"/>
    </xf>
    <xf numFmtId="169" fontId="36" fillId="0" borderId="1" xfId="5" applyNumberFormat="1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/>
    </xf>
    <xf numFmtId="0" fontId="41" fillId="0" borderId="21" xfId="0" applyFont="1" applyFill="1" applyBorder="1" applyAlignment="1">
      <alignment horizontal="left" vertical="center" wrapText="1"/>
    </xf>
    <xf numFmtId="168" fontId="41" fillId="0" borderId="21" xfId="0" applyNumberFormat="1" applyFont="1" applyFill="1" applyBorder="1" applyAlignment="1">
      <alignment horizontal="center" wrapText="1"/>
    </xf>
    <xf numFmtId="169" fontId="42" fillId="0" borderId="0" xfId="5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6" fontId="0" fillId="0" borderId="0" xfId="5" applyNumberFormat="1" applyFont="1"/>
    <xf numFmtId="0" fontId="22" fillId="7" borderId="25" xfId="0" applyFont="1" applyFill="1" applyBorder="1" applyAlignment="1">
      <alignment horizontal="center" vertical="center" wrapText="1"/>
    </xf>
    <xf numFmtId="168" fontId="46" fillId="0" borderId="21" xfId="0" applyNumberFormat="1" applyFont="1" applyFill="1" applyBorder="1" applyAlignment="1">
      <alignment horizontal="right" vertical="center" wrapText="1"/>
    </xf>
    <xf numFmtId="0" fontId="55" fillId="11" borderId="26" xfId="0" applyFont="1" applyFill="1" applyBorder="1" applyAlignment="1">
      <alignment horizontal="left" vertical="center" readingOrder="1"/>
    </xf>
    <xf numFmtId="0" fontId="56" fillId="0" borderId="26" xfId="0" applyFont="1" applyBorder="1" applyAlignment="1">
      <alignment horizontal="left" vertical="center" readingOrder="1"/>
    </xf>
    <xf numFmtId="0" fontId="55" fillId="11" borderId="26" xfId="0" applyFont="1" applyFill="1" applyBorder="1" applyAlignment="1">
      <alignment horizontal="center" vertical="center" readingOrder="1"/>
    </xf>
    <xf numFmtId="6" fontId="56" fillId="0" borderId="26" xfId="0" applyNumberFormat="1" applyFont="1" applyBorder="1" applyAlignment="1">
      <alignment horizontal="center" readingOrder="1"/>
    </xf>
    <xf numFmtId="169" fontId="56" fillId="0" borderId="26" xfId="5" applyNumberFormat="1" applyFont="1" applyBorder="1" applyAlignment="1">
      <alignment horizontal="center" readingOrder="1"/>
    </xf>
    <xf numFmtId="0" fontId="15" fillId="0" borderId="1" xfId="0" applyFont="1" applyFill="1" applyBorder="1" applyAlignment="1">
      <alignment horizontal="right" vertical="center"/>
    </xf>
    <xf numFmtId="1" fontId="28" fillId="0" borderId="5" xfId="0" applyNumberFormat="1" applyFont="1" applyBorder="1" applyAlignment="1">
      <alignment horizontal="center" vertical="center" wrapText="1"/>
    </xf>
    <xf numFmtId="1" fontId="29" fillId="0" borderId="5" xfId="0" applyNumberFormat="1" applyFont="1" applyBorder="1" applyAlignment="1">
      <alignment horizontal="center" vertical="center" wrapText="1"/>
    </xf>
    <xf numFmtId="1" fontId="28" fillId="0" borderId="23" xfId="0" applyNumberFormat="1" applyFont="1" applyBorder="1" applyAlignment="1">
      <alignment horizontal="center" vertical="center" wrapText="1"/>
    </xf>
    <xf numFmtId="0" fontId="30" fillId="12" borderId="5" xfId="0" applyFont="1" applyFill="1" applyBorder="1" applyAlignment="1">
      <alignment horizontal="center" vertical="center" wrapText="1"/>
    </xf>
    <xf numFmtId="0" fontId="38" fillId="0" borderId="28" xfId="0" applyFont="1" applyBorder="1" applyAlignment="1">
      <alignment vertical="center" wrapText="1"/>
    </xf>
    <xf numFmtId="165" fontId="39" fillId="0" borderId="27" xfId="0" applyNumberFormat="1" applyFont="1" applyBorder="1"/>
    <xf numFmtId="0" fontId="39" fillId="0" borderId="27" xfId="0" applyFont="1" applyBorder="1"/>
    <xf numFmtId="0" fontId="36" fillId="0" borderId="27" xfId="0" applyFont="1" applyBorder="1"/>
    <xf numFmtId="0" fontId="40" fillId="12" borderId="1" xfId="4" applyFont="1" applyFill="1" applyBorder="1" applyAlignment="1">
      <alignment horizontal="center" vertical="center" wrapText="1"/>
    </xf>
    <xf numFmtId="0" fontId="40" fillId="12" borderId="1" xfId="4" applyFont="1" applyFill="1" applyBorder="1" applyAlignment="1">
      <alignment horizontal="center" vertical="center"/>
    </xf>
    <xf numFmtId="168" fontId="0" fillId="13" borderId="29" xfId="0" applyNumberFormat="1" applyFont="1" applyFill="1" applyBorder="1"/>
    <xf numFmtId="168" fontId="0" fillId="0" borderId="29" xfId="0" applyNumberFormat="1" applyFont="1" applyBorder="1"/>
    <xf numFmtId="0" fontId="0" fillId="13" borderId="29" xfId="0" applyFont="1" applyFill="1" applyBorder="1"/>
    <xf numFmtId="168" fontId="0" fillId="0" borderId="0" xfId="0" applyNumberFormat="1"/>
    <xf numFmtId="2" fontId="0" fillId="0" borderId="0" xfId="0" applyNumberFormat="1"/>
    <xf numFmtId="1" fontId="0" fillId="0" borderId="0" xfId="0" applyNumberFormat="1"/>
    <xf numFmtId="0" fontId="0" fillId="14" borderId="29" xfId="0" applyFont="1" applyFill="1" applyBorder="1"/>
    <xf numFmtId="168" fontId="0" fillId="14" borderId="29" xfId="0" applyNumberFormat="1" applyFont="1" applyFill="1" applyBorder="1"/>
    <xf numFmtId="168" fontId="0" fillId="15" borderId="29" xfId="0" applyNumberFormat="1" applyFont="1" applyFill="1" applyBorder="1"/>
    <xf numFmtId="0" fontId="0" fillId="15" borderId="0" xfId="0" applyFill="1"/>
    <xf numFmtId="0" fontId="3" fillId="2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/>
    </xf>
    <xf numFmtId="8" fontId="24" fillId="0" borderId="5" xfId="0" applyNumberFormat="1" applyFont="1" applyBorder="1" applyAlignment="1">
      <alignment horizontal="center" vertical="center" wrapText="1"/>
    </xf>
    <xf numFmtId="8" fontId="25" fillId="0" borderId="5" xfId="0" applyNumberFormat="1" applyFont="1" applyBorder="1" applyAlignment="1">
      <alignment horizontal="center" vertical="center" wrapText="1"/>
    </xf>
    <xf numFmtId="8" fontId="27" fillId="0" borderId="5" xfId="0" applyNumberFormat="1" applyFont="1" applyBorder="1" applyAlignment="1">
      <alignment horizontal="center" vertical="center" wrapText="1"/>
    </xf>
    <xf numFmtId="8" fontId="23" fillId="0" borderId="5" xfId="0" applyNumberFormat="1" applyFont="1" applyBorder="1" applyAlignment="1">
      <alignment horizontal="center" vertical="center" wrapText="1"/>
    </xf>
    <xf numFmtId="170" fontId="0" fillId="0" borderId="0" xfId="0" applyNumberFormat="1"/>
    <xf numFmtId="170" fontId="0" fillId="13" borderId="29" xfId="0" applyNumberFormat="1" applyFont="1" applyFill="1" applyBorder="1"/>
    <xf numFmtId="170" fontId="0" fillId="0" borderId="29" xfId="0" applyNumberFormat="1" applyFont="1" applyBorder="1"/>
    <xf numFmtId="4" fontId="27" fillId="0" borderId="5" xfId="0" applyNumberFormat="1" applyFont="1" applyBorder="1" applyAlignment="1">
      <alignment horizontal="center" vertical="center" wrapText="1"/>
    </xf>
    <xf numFmtId="4" fontId="27" fillId="6" borderId="5" xfId="0" applyNumberFormat="1" applyFont="1" applyFill="1" applyBorder="1" applyAlignment="1">
      <alignment horizontal="center" vertical="center" wrapText="1"/>
    </xf>
    <xf numFmtId="4" fontId="28" fillId="0" borderId="3" xfId="0" applyNumberFormat="1" applyFont="1" applyBorder="1" applyAlignment="1">
      <alignment horizontal="center" vertical="center" wrapText="1"/>
    </xf>
    <xf numFmtId="4" fontId="29" fillId="0" borderId="5" xfId="0" applyNumberFormat="1" applyFont="1" applyBorder="1" applyAlignment="1">
      <alignment horizontal="center" vertical="center" wrapText="1"/>
    </xf>
    <xf numFmtId="4" fontId="28" fillId="0" borderId="5" xfId="0" applyNumberFormat="1" applyFont="1" applyBorder="1" applyAlignment="1">
      <alignment horizontal="center" vertical="center" wrapText="1"/>
    </xf>
    <xf numFmtId="170" fontId="41" fillId="0" borderId="1" xfId="4" applyNumberFormat="1" applyFont="1" applyFill="1" applyBorder="1" applyAlignment="1">
      <alignment horizontal="center" vertical="center" wrapText="1"/>
    </xf>
    <xf numFmtId="170" fontId="15" fillId="0" borderId="1" xfId="0" applyNumberFormat="1" applyFont="1" applyFill="1" applyBorder="1" applyAlignment="1">
      <alignment horizontal="center" vertical="center" wrapText="1"/>
    </xf>
    <xf numFmtId="170" fontId="15" fillId="0" borderId="1" xfId="4" applyNumberFormat="1" applyFont="1" applyFill="1" applyBorder="1" applyAlignment="1">
      <alignment horizontal="center" vertical="center" wrapText="1"/>
    </xf>
    <xf numFmtId="170" fontId="41" fillId="0" borderId="1" xfId="0" applyNumberFormat="1" applyFont="1" applyFill="1" applyBorder="1" applyAlignment="1">
      <alignment horizontal="center" vertical="center" wrapText="1"/>
    </xf>
    <xf numFmtId="3" fontId="28" fillId="0" borderId="5" xfId="0" applyNumberFormat="1" applyFont="1" applyFill="1" applyBorder="1" applyAlignment="1">
      <alignment horizontal="center" vertical="center" wrapText="1"/>
    </xf>
    <xf numFmtId="3" fontId="29" fillId="0" borderId="5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167" fontId="35" fillId="0" borderId="1" xfId="0" applyNumberFormat="1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/>
    </xf>
    <xf numFmtId="4" fontId="35" fillId="0" borderId="1" xfId="1" applyNumberFormat="1" applyFont="1" applyBorder="1" applyAlignment="1">
      <alignment horizontal="center" vertical="center" wrapText="1"/>
    </xf>
    <xf numFmtId="37" fontId="19" fillId="0" borderId="1" xfId="1" applyNumberFormat="1" applyFont="1" applyBorder="1" applyAlignment="1">
      <alignment horizontal="center" vertical="center"/>
    </xf>
    <xf numFmtId="37" fontId="35" fillId="0" borderId="1" xfId="1" applyNumberFormat="1" applyFont="1" applyBorder="1" applyAlignment="1">
      <alignment horizontal="center" vertical="center"/>
    </xf>
    <xf numFmtId="44" fontId="19" fillId="0" borderId="1" xfId="2" applyNumberFormat="1" applyFont="1" applyBorder="1" applyAlignment="1">
      <alignment horizontal="center" vertical="center"/>
    </xf>
    <xf numFmtId="44" fontId="19" fillId="0" borderId="1" xfId="2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4" fontId="35" fillId="0" borderId="1" xfId="2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4" fontId="19" fillId="0" borderId="13" xfId="2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44" fontId="19" fillId="0" borderId="0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 wrapText="1"/>
    </xf>
    <xf numFmtId="4" fontId="47" fillId="0" borderId="1" xfId="0" applyNumberFormat="1" applyFont="1" applyBorder="1" applyAlignment="1">
      <alignment horizontal="center" vertical="center"/>
    </xf>
    <xf numFmtId="0" fontId="21" fillId="7" borderId="2" xfId="0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3" fontId="27" fillId="0" borderId="2" xfId="0" applyNumberFormat="1" applyFont="1" applyBorder="1" applyAlignment="1">
      <alignment horizontal="center" vertical="center" wrapText="1"/>
    </xf>
    <xf numFmtId="0" fontId="30" fillId="0" borderId="23" xfId="0" applyFont="1" applyBorder="1" applyAlignment="1">
      <alignment horizontal="left" vertical="center" wrapText="1"/>
    </xf>
    <xf numFmtId="170" fontId="36" fillId="0" borderId="0" xfId="0" applyNumberFormat="1" applyFont="1"/>
    <xf numFmtId="10" fontId="36" fillId="0" borderId="0" xfId="5" applyNumberFormat="1" applyFont="1"/>
    <xf numFmtId="170" fontId="41" fillId="0" borderId="0" xfId="4" applyNumberFormat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5" xfId="0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 vertical="center" wrapText="1"/>
    </xf>
    <xf numFmtId="0" fontId="10" fillId="4" borderId="15" xfId="3" applyFill="1" applyBorder="1" applyAlignment="1">
      <alignment horizontal="center" vertical="center" wrapText="1"/>
    </xf>
    <xf numFmtId="0" fontId="10" fillId="4" borderId="14" xfId="3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30" fillId="12" borderId="16" xfId="0" applyFont="1" applyFill="1" applyBorder="1" applyAlignment="1">
      <alignment horizontal="center" vertical="center" wrapText="1"/>
    </xf>
    <xf numFmtId="0" fontId="30" fillId="12" borderId="14" xfId="0" applyFont="1" applyFill="1" applyBorder="1" applyAlignment="1">
      <alignment horizontal="center" vertical="center" wrapText="1"/>
    </xf>
    <xf numFmtId="0" fontId="30" fillId="12" borderId="8" xfId="0" applyFont="1" applyFill="1" applyBorder="1" applyAlignment="1">
      <alignment horizontal="center" vertical="center" wrapText="1"/>
    </xf>
    <xf numFmtId="0" fontId="30" fillId="12" borderId="17" xfId="0" applyFont="1" applyFill="1" applyBorder="1" applyAlignment="1">
      <alignment horizontal="center" vertical="center" wrapText="1"/>
    </xf>
    <xf numFmtId="0" fontId="30" fillId="12" borderId="15" xfId="0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0" fontId="51" fillId="8" borderId="8" xfId="0" applyFont="1" applyFill="1" applyBorder="1" applyAlignment="1">
      <alignment horizontal="center" vertical="center" wrapText="1"/>
    </xf>
    <xf numFmtId="0" fontId="51" fillId="8" borderId="17" xfId="0" applyFont="1" applyFill="1" applyBorder="1" applyAlignment="1">
      <alignment horizontal="center" vertical="center" wrapText="1"/>
    </xf>
    <xf numFmtId="0" fontId="51" fillId="8" borderId="15" xfId="0" applyFont="1" applyFill="1" applyBorder="1" applyAlignment="1">
      <alignment horizontal="center" vertical="center" wrapText="1"/>
    </xf>
    <xf numFmtId="0" fontId="51" fillId="8" borderId="14" xfId="0" applyFont="1" applyFill="1" applyBorder="1" applyAlignment="1">
      <alignment horizontal="center" vertical="center" wrapText="1"/>
    </xf>
    <xf numFmtId="0" fontId="53" fillId="0" borderId="8" xfId="0" applyFont="1" applyBorder="1" applyAlignment="1">
      <alignment horizontal="right" vertical="center" wrapText="1"/>
    </xf>
    <xf numFmtId="0" fontId="53" fillId="0" borderId="17" xfId="0" applyFont="1" applyBorder="1" applyAlignment="1">
      <alignment horizontal="right" vertical="center" wrapText="1"/>
    </xf>
    <xf numFmtId="168" fontId="15" fillId="0" borderId="8" xfId="0" applyNumberFormat="1" applyFont="1" applyBorder="1" applyAlignment="1">
      <alignment horizontal="center" vertical="center" wrapText="1"/>
    </xf>
    <xf numFmtId="168" fontId="15" fillId="0" borderId="17" xfId="0" applyNumberFormat="1" applyFont="1" applyBorder="1" applyAlignment="1">
      <alignment horizontal="center" vertical="center" wrapText="1"/>
    </xf>
    <xf numFmtId="1" fontId="15" fillId="0" borderId="8" xfId="0" applyNumberFormat="1" applyFont="1" applyBorder="1" applyAlignment="1">
      <alignment horizontal="center" vertical="center" wrapText="1"/>
    </xf>
    <xf numFmtId="1" fontId="15" fillId="0" borderId="17" xfId="0" applyNumberFormat="1" applyFont="1" applyBorder="1" applyAlignment="1">
      <alignment horizontal="center" vertical="center" wrapText="1"/>
    </xf>
    <xf numFmtId="0" fontId="51" fillId="0" borderId="8" xfId="0" applyFont="1" applyBorder="1" applyAlignment="1">
      <alignment vertical="center" wrapText="1"/>
    </xf>
    <xf numFmtId="0" fontId="51" fillId="0" borderId="17" xfId="0" applyFont="1" applyBorder="1" applyAlignment="1">
      <alignment vertical="center" wrapText="1"/>
    </xf>
    <xf numFmtId="168" fontId="41" fillId="0" borderId="8" xfId="0" applyNumberFormat="1" applyFont="1" applyBorder="1" applyAlignment="1">
      <alignment horizontal="center" vertical="center" wrapText="1"/>
    </xf>
    <xf numFmtId="168" fontId="41" fillId="0" borderId="17" xfId="0" applyNumberFormat="1" applyFont="1" applyBorder="1" applyAlignment="1">
      <alignment horizontal="center" vertical="center" wrapText="1"/>
    </xf>
    <xf numFmtId="1" fontId="41" fillId="0" borderId="8" xfId="0" applyNumberFormat="1" applyFont="1" applyBorder="1" applyAlignment="1">
      <alignment horizontal="center" vertical="center" wrapText="1"/>
    </xf>
    <xf numFmtId="1" fontId="41" fillId="0" borderId="17" xfId="0" applyNumberFormat="1" applyFont="1" applyBorder="1" applyAlignment="1">
      <alignment horizontal="center" vertical="center" wrapText="1"/>
    </xf>
  </cellXfs>
  <cellStyles count="6">
    <cellStyle name="Comma" xfId="1" builtinId="3"/>
    <cellStyle name="Currency" xfId="2" builtinId="4"/>
    <cellStyle name="Hyperlink" xfId="3" builtinId="8"/>
    <cellStyle name="Normal" xfId="0" builtinId="0"/>
    <cellStyle name="Normal 7 2 4" xfId="4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ergy%20Efficiency%20(R1264%20-%205%20yrs)\EECRF\2018\Energy%20Efficiency%202017%20MD%20TRIAL%20v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s Included"/>
      <sheetName val="2017 data - original"/>
      <sheetName val="Sheet3"/>
      <sheetName val="Sheet4"/>
      <sheetName val="Sheet7"/>
      <sheetName val="Sheet6"/>
      <sheetName val="Sheet5"/>
      <sheetName val="2017 data - Corrected"/>
      <sheetName val="data - excl incentive, options"/>
      <sheetName val="2017 Portfolio Total Costs"/>
      <sheetName val="2017 Total Program Costs"/>
      <sheetName val="EEPR Table 9 and 10"/>
      <sheetName val="902 Data"/>
      <sheetName val="Corrections"/>
      <sheetName val="902 Pivot"/>
      <sheetName val="905 EXP Data"/>
      <sheetName val="903 Pivot"/>
      <sheetName val="904 Pivot"/>
      <sheetName val="905 &amp; 916 Pivot"/>
      <sheetName val="906 &amp; 921 Pivot"/>
      <sheetName val="913 Pivot"/>
      <sheetName val="917 Pivot"/>
      <sheetName val="EM&amp;V Data"/>
      <sheetName val="Frontier R&amp;D Pivot"/>
      <sheetName val="2016 Annual&gt;&gt;&gt;"/>
      <sheetName val="EECRF Pivot"/>
      <sheetName val="EM&amp;V Pivot"/>
      <sheetName val="Project Sponsor Pivot"/>
      <sheetName val="Department"/>
      <sheetName val="BU"/>
      <sheetName val="Resource Cat"/>
      <sheetName val="Source Summ Res"/>
      <sheetName val="2016-Monthly&gt;&gt;&gt;"/>
      <sheetName val="Department (2)"/>
      <sheetName val="BU (2)"/>
      <sheetName val="Resource Cat (2)"/>
      <sheetName val="Source Summ Re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52">
          <cell r="B52">
            <v>102491.46829999999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file:///\\tepfsetsp001\..\..\ebritt\AppData\Local\Microsoft\Windows\jcarso1\AppData\Local\Microsoft\Windows\Temporary%20Internet%20Files\Content.MSO\7E13153A.xlsx" TargetMode="External"/><Relationship Id="rId1" Type="http://schemas.openxmlformats.org/officeDocument/2006/relationships/hyperlink" Target="file:///\\tepfsetsp001\..\..\ebritt\AppData\Local\Microsoft\Windows\jcarso1\AppData\Local\Microsoft\Windows\Temporary%20Internet%20Files\Content.MSO\7E13153A.xlsx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J6" sqref="J6"/>
    </sheetView>
  </sheetViews>
  <sheetFormatPr defaultRowHeight="14.4" x14ac:dyDescent="0.3"/>
  <cols>
    <col min="7" max="7" width="10" customWidth="1"/>
    <col min="9" max="9" width="10.5546875" customWidth="1"/>
  </cols>
  <sheetData>
    <row r="1" spans="1:10" ht="15" thickBot="1" x14ac:dyDescent="0.35"/>
    <row r="2" spans="1:10" ht="45.6" x14ac:dyDescent="0.3">
      <c r="A2" s="226" t="s">
        <v>0</v>
      </c>
      <c r="B2" s="19" t="s">
        <v>31</v>
      </c>
      <c r="C2" s="228" t="s">
        <v>141</v>
      </c>
      <c r="D2" s="19" t="s">
        <v>32</v>
      </c>
      <c r="E2" s="228" t="s">
        <v>143</v>
      </c>
      <c r="F2" s="19" t="s">
        <v>33</v>
      </c>
      <c r="G2" s="19" t="s">
        <v>34</v>
      </c>
      <c r="H2" s="19" t="s">
        <v>35</v>
      </c>
      <c r="I2" s="19" t="s">
        <v>36</v>
      </c>
      <c r="J2" s="228" t="s">
        <v>37</v>
      </c>
    </row>
    <row r="3" spans="1:10" ht="23.4" thickBot="1" x14ac:dyDescent="0.35">
      <c r="A3" s="227"/>
      <c r="B3" s="20" t="s">
        <v>140</v>
      </c>
      <c r="C3" s="229"/>
      <c r="D3" s="21" t="s">
        <v>142</v>
      </c>
      <c r="E3" s="229"/>
      <c r="F3" s="21" t="s">
        <v>142</v>
      </c>
      <c r="G3" s="21" t="s">
        <v>144</v>
      </c>
      <c r="H3" s="21" t="s">
        <v>142</v>
      </c>
      <c r="I3" s="21" t="s">
        <v>144</v>
      </c>
      <c r="J3" s="229"/>
    </row>
    <row r="4" spans="1:10" ht="15" x14ac:dyDescent="0.25">
      <c r="A4" s="22">
        <v>2018</v>
      </c>
      <c r="B4" s="23">
        <f>21.8*1000</f>
        <v>21800</v>
      </c>
      <c r="C4" s="23">
        <f>2701*1000</f>
        <v>2701000</v>
      </c>
      <c r="D4" s="23">
        <f>6.05*1000</f>
        <v>6050</v>
      </c>
      <c r="E4" s="23">
        <f>10*1000</f>
        <v>10000</v>
      </c>
      <c r="F4" s="23">
        <f>15.5*1000</f>
        <v>15500</v>
      </c>
      <c r="G4" s="23">
        <f>27156*1000</f>
        <v>27156000</v>
      </c>
      <c r="H4" s="23">
        <f>15.5*1000</f>
        <v>15500</v>
      </c>
      <c r="I4" s="23">
        <f>27156*1000</f>
        <v>27156000</v>
      </c>
      <c r="J4" s="23">
        <v>7714</v>
      </c>
    </row>
    <row r="5" spans="1:10" ht="15" x14ac:dyDescent="0.25">
      <c r="A5" s="22">
        <v>2019</v>
      </c>
      <c r="B5" s="23">
        <f>25.6*1000</f>
        <v>25600</v>
      </c>
      <c r="C5" s="23">
        <f>2704*1000</f>
        <v>2704000</v>
      </c>
      <c r="D5" s="23">
        <f>7.11*1000</f>
        <v>7110</v>
      </c>
      <c r="E5" s="23">
        <f>10.8*1000</f>
        <v>10800</v>
      </c>
      <c r="F5" s="23">
        <f>15.5*1000</f>
        <v>15500</v>
      </c>
      <c r="G5" s="23">
        <f>27156*1000</f>
        <v>27156000</v>
      </c>
      <c r="H5" s="23">
        <f>15.5*1000</f>
        <v>15500</v>
      </c>
      <c r="I5" s="23">
        <f>27156*1000</f>
        <v>27156000</v>
      </c>
      <c r="J5" s="23">
        <v>7613</v>
      </c>
    </row>
    <row r="6" spans="1:10" ht="15" x14ac:dyDescent="0.25">
      <c r="A6" t="s">
        <v>116</v>
      </c>
    </row>
    <row r="7" spans="1:10" x14ac:dyDescent="0.3">
      <c r="A7" t="s">
        <v>113</v>
      </c>
    </row>
    <row r="8" spans="1:10" x14ac:dyDescent="0.3">
      <c r="A8" t="s">
        <v>112</v>
      </c>
    </row>
    <row r="9" spans="1:10" x14ac:dyDescent="0.3">
      <c r="A9" t="s">
        <v>114</v>
      </c>
    </row>
    <row r="11" spans="1:10" x14ac:dyDescent="0.3">
      <c r="A11" t="s">
        <v>152</v>
      </c>
    </row>
    <row r="12" spans="1:10" x14ac:dyDescent="0.3">
      <c r="A12" t="s">
        <v>115</v>
      </c>
    </row>
  </sheetData>
  <mergeCells count="4">
    <mergeCell ref="A2:A3"/>
    <mergeCell ref="C2:C3"/>
    <mergeCell ref="E2:E3"/>
    <mergeCell ref="J2:J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workbookViewId="0">
      <selection activeCell="A29" sqref="A29"/>
    </sheetView>
  </sheetViews>
  <sheetFormatPr defaultRowHeight="14.4" x14ac:dyDescent="0.3"/>
  <cols>
    <col min="1" max="1" width="40.6640625" customWidth="1"/>
    <col min="2" max="2" width="18.33203125" customWidth="1"/>
    <col min="3" max="3" width="21.44140625" customWidth="1"/>
    <col min="5" max="5" width="8.88671875" customWidth="1"/>
  </cols>
  <sheetData>
    <row r="2" spans="1:3" ht="15" thickBot="1" x14ac:dyDescent="0.35"/>
    <row r="3" spans="1:3" ht="15" thickBot="1" x14ac:dyDescent="0.35">
      <c r="A3" s="10" t="s">
        <v>12</v>
      </c>
      <c r="B3" s="11" t="s">
        <v>13</v>
      </c>
      <c r="C3" s="84" t="s">
        <v>14</v>
      </c>
    </row>
    <row r="4" spans="1:3" ht="15" thickBot="1" x14ac:dyDescent="0.35">
      <c r="A4" s="12" t="s">
        <v>20</v>
      </c>
      <c r="B4" s="83" t="s">
        <v>21</v>
      </c>
      <c r="C4" s="85" t="s">
        <v>22</v>
      </c>
    </row>
    <row r="5" spans="1:3" ht="24.6" thickBot="1" x14ac:dyDescent="0.35">
      <c r="A5" s="12" t="s">
        <v>24</v>
      </c>
      <c r="B5" s="13" t="s">
        <v>25</v>
      </c>
      <c r="C5" s="13" t="s">
        <v>22</v>
      </c>
    </row>
    <row r="6" spans="1:3" ht="24.6" thickBot="1" x14ac:dyDescent="0.35">
      <c r="A6" s="12" t="s">
        <v>15</v>
      </c>
      <c r="B6" s="13" t="s">
        <v>16</v>
      </c>
      <c r="C6" s="13" t="s">
        <v>17</v>
      </c>
    </row>
    <row r="7" spans="1:3" ht="15" thickBot="1" x14ac:dyDescent="0.35">
      <c r="A7" s="12" t="s">
        <v>18</v>
      </c>
      <c r="B7" s="13" t="s">
        <v>16</v>
      </c>
      <c r="C7" s="13" t="s">
        <v>102</v>
      </c>
    </row>
    <row r="8" spans="1:3" ht="15" thickBot="1" x14ac:dyDescent="0.35">
      <c r="A8" s="26" t="s">
        <v>40</v>
      </c>
      <c r="B8" s="14" t="s">
        <v>103</v>
      </c>
      <c r="C8" s="14" t="s">
        <v>23</v>
      </c>
    </row>
    <row r="9" spans="1:3" ht="15" thickBot="1" x14ac:dyDescent="0.35">
      <c r="A9" s="25" t="s">
        <v>26</v>
      </c>
      <c r="B9" s="24" t="s">
        <v>21</v>
      </c>
      <c r="C9" s="24" t="s">
        <v>27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B40" sqref="B40"/>
    </sheetView>
  </sheetViews>
  <sheetFormatPr defaultRowHeight="14.4" x14ac:dyDescent="0.3"/>
  <cols>
    <col min="1" max="1" width="20.44140625" customWidth="1"/>
    <col min="2" max="2" width="24.6640625" customWidth="1"/>
  </cols>
  <sheetData>
    <row r="1" spans="1:9" ht="63" thickBot="1" x14ac:dyDescent="0.35">
      <c r="A1" s="15" t="s">
        <v>28</v>
      </c>
      <c r="B1" s="16" t="s">
        <v>29</v>
      </c>
    </row>
    <row r="2" spans="1:9" ht="15" thickBot="1" x14ac:dyDescent="0.35">
      <c r="A2" s="17" t="s">
        <v>16</v>
      </c>
      <c r="B2" s="18">
        <v>48591</v>
      </c>
    </row>
    <row r="3" spans="1:9" ht="15" thickBot="1" x14ac:dyDescent="0.35">
      <c r="A3" s="17" t="s">
        <v>21</v>
      </c>
      <c r="B3" s="18">
        <v>391613</v>
      </c>
    </row>
    <row r="4" spans="1:9" ht="15" thickBot="1" x14ac:dyDescent="0.35">
      <c r="A4" s="17" t="s">
        <v>109</v>
      </c>
      <c r="B4" s="18">
        <f>B3*C8</f>
        <v>52867.755000000005</v>
      </c>
    </row>
    <row r="8" spans="1:9" x14ac:dyDescent="0.3">
      <c r="A8" t="s">
        <v>30</v>
      </c>
      <c r="C8" s="130">
        <v>0.13500000000000001</v>
      </c>
      <c r="F8" s="132"/>
      <c r="G8" s="132"/>
      <c r="H8" s="132"/>
      <c r="I8" s="132"/>
    </row>
    <row r="9" spans="1:9" x14ac:dyDescent="0.3">
      <c r="G9" s="133"/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"/>
  <sheetViews>
    <sheetView zoomScale="120" zoomScaleNormal="120" workbookViewId="0">
      <selection activeCell="A14" sqref="A14"/>
    </sheetView>
  </sheetViews>
  <sheetFormatPr defaultRowHeight="14.4" x14ac:dyDescent="0.3"/>
  <cols>
    <col min="1" max="5" width="10.6640625" customWidth="1"/>
    <col min="6" max="9" width="12.33203125" customWidth="1"/>
    <col min="10" max="11" width="10.6640625" customWidth="1"/>
  </cols>
  <sheetData>
    <row r="2" spans="1:11" ht="15.6" x14ac:dyDescent="0.3">
      <c r="A2" s="7"/>
    </row>
    <row r="3" spans="1:11" x14ac:dyDescent="0.3">
      <c r="A3" s="8"/>
      <c r="B3" s="9"/>
      <c r="C3" s="9"/>
      <c r="D3" s="9"/>
      <c r="E3" s="9"/>
      <c r="F3" s="9"/>
      <c r="G3" s="9"/>
    </row>
    <row r="7" spans="1:11" x14ac:dyDescent="0.3">
      <c r="A7" s="230" t="s">
        <v>0</v>
      </c>
      <c r="B7" s="230" t="s">
        <v>145</v>
      </c>
      <c r="C7" s="230"/>
      <c r="D7" s="230"/>
      <c r="E7" s="230"/>
      <c r="F7" s="230" t="s">
        <v>146</v>
      </c>
      <c r="G7" s="230"/>
      <c r="H7" s="230"/>
      <c r="I7" s="230"/>
      <c r="J7" s="230" t="s">
        <v>147</v>
      </c>
      <c r="K7" s="231" t="s">
        <v>148</v>
      </c>
    </row>
    <row r="8" spans="1:11" ht="14.4" customHeight="1" x14ac:dyDescent="0.3">
      <c r="A8" s="230"/>
      <c r="B8" s="230" t="s">
        <v>5</v>
      </c>
      <c r="C8" s="230"/>
      <c r="D8" s="230" t="s">
        <v>6</v>
      </c>
      <c r="E8" s="230"/>
      <c r="F8" s="230" t="s">
        <v>5</v>
      </c>
      <c r="G8" s="230"/>
      <c r="H8" s="230" t="s">
        <v>6</v>
      </c>
      <c r="I8" s="230"/>
      <c r="J8" s="230"/>
      <c r="K8" s="231"/>
    </row>
    <row r="9" spans="1:11" ht="19.2" x14ac:dyDescent="0.3">
      <c r="A9" s="230"/>
      <c r="B9" s="131" t="s">
        <v>7</v>
      </c>
      <c r="C9" s="131" t="s">
        <v>8</v>
      </c>
      <c r="D9" s="131" t="s">
        <v>7</v>
      </c>
      <c r="E9" s="131" t="s">
        <v>9</v>
      </c>
      <c r="F9" s="131" t="s">
        <v>7</v>
      </c>
      <c r="G9" s="131" t="s">
        <v>9</v>
      </c>
      <c r="H9" s="131" t="s">
        <v>7</v>
      </c>
      <c r="I9" s="131" t="s">
        <v>9</v>
      </c>
      <c r="J9" s="131" t="s">
        <v>9</v>
      </c>
      <c r="K9" s="131" t="s">
        <v>9</v>
      </c>
    </row>
    <row r="10" spans="1:11" ht="15" x14ac:dyDescent="0.25">
      <c r="A10" s="1">
        <v>2013</v>
      </c>
      <c r="B10" s="2">
        <f>B24*1000</f>
        <v>3602000</v>
      </c>
      <c r="C10" s="2">
        <f t="shared" ref="C10:E10" si="0">C24*1000</f>
        <v>3704000</v>
      </c>
      <c r="D10" s="2">
        <f t="shared" si="0"/>
        <v>2808000</v>
      </c>
      <c r="E10" s="2">
        <f t="shared" si="0"/>
        <v>2851000</v>
      </c>
      <c r="F10" s="2">
        <f>F24*1000000</f>
        <v>15945000000</v>
      </c>
      <c r="G10" s="2">
        <f t="shared" ref="G10:I10" si="1">G24*1000000</f>
        <v>16743000000</v>
      </c>
      <c r="H10" s="2">
        <f t="shared" si="1"/>
        <v>10410000000</v>
      </c>
      <c r="I10" s="2">
        <f t="shared" si="1"/>
        <v>10443000000</v>
      </c>
      <c r="J10" s="2">
        <f>297*1000</f>
        <v>297000</v>
      </c>
      <c r="K10" s="3" t="s">
        <v>10</v>
      </c>
    </row>
    <row r="11" spans="1:11" x14ac:dyDescent="0.3">
      <c r="A11" s="1">
        <v>2014</v>
      </c>
      <c r="B11" s="2">
        <f t="shared" ref="B11:E11" si="2">B25*1000</f>
        <v>3256000</v>
      </c>
      <c r="C11" s="2">
        <f t="shared" si="2"/>
        <v>3321000</v>
      </c>
      <c r="D11" s="2">
        <f t="shared" si="2"/>
        <v>2653000</v>
      </c>
      <c r="E11" s="2">
        <f t="shared" si="2"/>
        <v>2650000</v>
      </c>
      <c r="F11" s="2">
        <f t="shared" ref="F11:I11" si="3">F25*1000000</f>
        <v>18706000000</v>
      </c>
      <c r="G11" s="2">
        <f t="shared" si="3"/>
        <v>18828000000</v>
      </c>
      <c r="H11" s="2">
        <f t="shared" si="3"/>
        <v>11838000000</v>
      </c>
      <c r="I11" s="2">
        <f t="shared" si="3"/>
        <v>11830000000</v>
      </c>
      <c r="J11" s="2">
        <f>-201*1000</f>
        <v>-201000</v>
      </c>
      <c r="K11" s="3" t="s">
        <v>10</v>
      </c>
    </row>
    <row r="12" spans="1:11" x14ac:dyDescent="0.3">
      <c r="A12" s="1">
        <v>2015</v>
      </c>
      <c r="B12" s="2">
        <f t="shared" ref="B12:E12" si="4">B26*1000</f>
        <v>3540000</v>
      </c>
      <c r="C12" s="2">
        <f t="shared" si="4"/>
        <v>2933000</v>
      </c>
      <c r="D12" s="2">
        <f t="shared" si="4"/>
        <v>2776000</v>
      </c>
      <c r="E12" s="2">
        <f t="shared" si="4"/>
        <v>2609000</v>
      </c>
      <c r="F12" s="2">
        <f t="shared" ref="F12:I12" si="5">F26*1000000</f>
        <v>16268000000</v>
      </c>
      <c r="G12" s="2">
        <f t="shared" si="5"/>
        <v>16311000000</v>
      </c>
      <c r="H12" s="2">
        <f t="shared" si="5"/>
        <v>10625000000</v>
      </c>
      <c r="I12" s="2">
        <f t="shared" si="5"/>
        <v>10624000000</v>
      </c>
      <c r="J12" s="2">
        <f>-41*1000</f>
        <v>-41000</v>
      </c>
      <c r="K12" s="3" t="s">
        <v>10</v>
      </c>
    </row>
    <row r="13" spans="1:11" x14ac:dyDescent="0.3">
      <c r="A13" s="1">
        <v>2016</v>
      </c>
      <c r="B13" s="2">
        <f t="shared" ref="B13:E13" si="6">B27*1000</f>
        <v>3536000</v>
      </c>
      <c r="C13" s="2">
        <f t="shared" si="6"/>
        <v>3549000</v>
      </c>
      <c r="D13" s="2">
        <f t="shared" si="6"/>
        <v>2691000</v>
      </c>
      <c r="E13" s="2">
        <f t="shared" si="6"/>
        <v>2701000</v>
      </c>
      <c r="F13" s="2">
        <f t="shared" ref="F13:I13" si="7">F27*1000000</f>
        <v>16526000000</v>
      </c>
      <c r="G13" s="2">
        <f t="shared" si="7"/>
        <v>16726000000</v>
      </c>
      <c r="H13" s="2">
        <f t="shared" si="7"/>
        <v>10802000000</v>
      </c>
      <c r="I13" s="2">
        <f t="shared" si="7"/>
        <v>10785000000</v>
      </c>
      <c r="J13" s="2">
        <f>92*1000</f>
        <v>92000</v>
      </c>
      <c r="K13" s="4" t="s">
        <v>10</v>
      </c>
    </row>
    <row r="14" spans="1:11" x14ac:dyDescent="0.3">
      <c r="A14" s="1" t="s">
        <v>157</v>
      </c>
      <c r="B14" s="2">
        <f t="shared" ref="B14:E14" si="8">B28*1000</f>
        <v>3468000</v>
      </c>
      <c r="C14" s="2">
        <f t="shared" si="8"/>
        <v>3481000</v>
      </c>
      <c r="D14" s="2">
        <f t="shared" si="8"/>
        <v>2647000</v>
      </c>
      <c r="E14" s="2">
        <f t="shared" si="8"/>
        <v>2704000</v>
      </c>
      <c r="F14" s="2">
        <f>AVERAGE(F10:F13)</f>
        <v>16861250000</v>
      </c>
      <c r="G14" s="2">
        <f>AVERAGE(G10:G13)</f>
        <v>17152000000</v>
      </c>
      <c r="H14" s="2">
        <f>AVERAGE(H10:H13)</f>
        <v>10918750000</v>
      </c>
      <c r="I14" s="2">
        <f>AVERAGE(I10:I13)</f>
        <v>10920500000</v>
      </c>
      <c r="J14" s="2">
        <f>-19*1000</f>
        <v>-19000</v>
      </c>
      <c r="K14" s="4" t="s">
        <v>10</v>
      </c>
    </row>
    <row r="15" spans="1:11" x14ac:dyDescent="0.3">
      <c r="A15" s="1">
        <v>2018</v>
      </c>
      <c r="B15" s="3" t="s">
        <v>10</v>
      </c>
      <c r="C15" s="3" t="s">
        <v>10</v>
      </c>
      <c r="D15" s="3" t="s">
        <v>10</v>
      </c>
      <c r="E15" s="3" t="s">
        <v>10</v>
      </c>
      <c r="F15" s="3" t="s">
        <v>10</v>
      </c>
      <c r="G15" s="3" t="s">
        <v>10</v>
      </c>
      <c r="H15" s="3" t="s">
        <v>10</v>
      </c>
      <c r="I15" s="3" t="s">
        <v>10</v>
      </c>
      <c r="J15" s="3" t="s">
        <v>10</v>
      </c>
      <c r="K15" s="177">
        <f>21.8*1000</f>
        <v>21800</v>
      </c>
    </row>
    <row r="16" spans="1:11" x14ac:dyDescent="0.3">
      <c r="A16" s="6">
        <v>2019</v>
      </c>
      <c r="B16" s="3" t="s">
        <v>10</v>
      </c>
      <c r="C16" s="3" t="s">
        <v>10</v>
      </c>
      <c r="D16" s="3" t="s">
        <v>10</v>
      </c>
      <c r="E16" s="3" t="s">
        <v>10</v>
      </c>
      <c r="F16" s="3" t="s">
        <v>10</v>
      </c>
      <c r="G16" s="3" t="s">
        <v>10</v>
      </c>
      <c r="H16" s="3" t="s">
        <v>10</v>
      </c>
      <c r="I16" s="3" t="s">
        <v>10</v>
      </c>
      <c r="J16" s="3" t="s">
        <v>10</v>
      </c>
      <c r="K16" s="178">
        <f>AVERAGE(J10:J14)</f>
        <v>25600</v>
      </c>
    </row>
    <row r="18" spans="1:11" ht="15.6" x14ac:dyDescent="0.3">
      <c r="A18" s="7" t="s">
        <v>11</v>
      </c>
    </row>
    <row r="19" spans="1:11" x14ac:dyDescent="0.3">
      <c r="A19" s="8" t="s">
        <v>156</v>
      </c>
      <c r="B19" s="9"/>
      <c r="C19" s="9"/>
      <c r="D19" s="9"/>
      <c r="E19" s="9"/>
      <c r="F19" s="9"/>
      <c r="G19" s="9"/>
    </row>
    <row r="21" spans="1:11" x14ac:dyDescent="0.3">
      <c r="A21" s="230" t="s">
        <v>0</v>
      </c>
      <c r="B21" s="230" t="s">
        <v>1</v>
      </c>
      <c r="C21" s="230"/>
      <c r="D21" s="230"/>
      <c r="E21" s="230"/>
      <c r="F21" s="230" t="s">
        <v>2</v>
      </c>
      <c r="G21" s="230"/>
      <c r="H21" s="230"/>
      <c r="I21" s="230"/>
      <c r="J21" s="230" t="s">
        <v>3</v>
      </c>
      <c r="K21" s="231" t="s">
        <v>4</v>
      </c>
    </row>
    <row r="22" spans="1:11" x14ac:dyDescent="0.3">
      <c r="A22" s="230"/>
      <c r="B22" s="230" t="s">
        <v>5</v>
      </c>
      <c r="C22" s="230"/>
      <c r="D22" s="230" t="s">
        <v>6</v>
      </c>
      <c r="E22" s="230"/>
      <c r="F22" s="230" t="s">
        <v>5</v>
      </c>
      <c r="G22" s="230"/>
      <c r="H22" s="230" t="s">
        <v>6</v>
      </c>
      <c r="I22" s="230"/>
      <c r="J22" s="230"/>
      <c r="K22" s="231"/>
    </row>
    <row r="23" spans="1:11" ht="19.2" x14ac:dyDescent="0.3">
      <c r="A23" s="230"/>
      <c r="B23" s="176" t="s">
        <v>7</v>
      </c>
      <c r="C23" s="176" t="s">
        <v>8</v>
      </c>
      <c r="D23" s="176" t="s">
        <v>7</v>
      </c>
      <c r="E23" s="176" t="s">
        <v>9</v>
      </c>
      <c r="F23" s="176" t="s">
        <v>7</v>
      </c>
      <c r="G23" s="176" t="s">
        <v>9</v>
      </c>
      <c r="H23" s="176" t="s">
        <v>7</v>
      </c>
      <c r="I23" s="176" t="s">
        <v>9</v>
      </c>
      <c r="J23" s="176" t="s">
        <v>9</v>
      </c>
      <c r="K23" s="176" t="s">
        <v>9</v>
      </c>
    </row>
    <row r="24" spans="1:11" x14ac:dyDescent="0.3">
      <c r="A24" s="1">
        <v>2013</v>
      </c>
      <c r="B24" s="2">
        <v>3602</v>
      </c>
      <c r="C24" s="2">
        <v>3704</v>
      </c>
      <c r="D24" s="2">
        <v>2808</v>
      </c>
      <c r="E24" s="2">
        <v>2851</v>
      </c>
      <c r="F24" s="2">
        <v>15945</v>
      </c>
      <c r="G24" s="2">
        <v>16743</v>
      </c>
      <c r="H24" s="2">
        <v>10410</v>
      </c>
      <c r="I24" s="2">
        <v>10443</v>
      </c>
      <c r="J24" s="3">
        <v>297</v>
      </c>
      <c r="K24" s="3" t="s">
        <v>10</v>
      </c>
    </row>
    <row r="25" spans="1:11" x14ac:dyDescent="0.3">
      <c r="A25" s="1">
        <v>2014</v>
      </c>
      <c r="B25" s="2">
        <v>3256</v>
      </c>
      <c r="C25" s="2">
        <v>3321</v>
      </c>
      <c r="D25" s="2">
        <v>2653</v>
      </c>
      <c r="E25" s="2">
        <v>2650</v>
      </c>
      <c r="F25" s="2">
        <v>18706</v>
      </c>
      <c r="G25" s="2">
        <v>18828</v>
      </c>
      <c r="H25" s="2">
        <v>11838</v>
      </c>
      <c r="I25" s="2">
        <v>11830</v>
      </c>
      <c r="J25" s="3">
        <v>-201</v>
      </c>
      <c r="K25" s="3" t="s">
        <v>10</v>
      </c>
    </row>
    <row r="26" spans="1:11" x14ac:dyDescent="0.3">
      <c r="A26" s="1">
        <v>2015</v>
      </c>
      <c r="B26" s="2">
        <v>3540</v>
      </c>
      <c r="C26" s="2">
        <v>2933</v>
      </c>
      <c r="D26" s="2">
        <v>2776</v>
      </c>
      <c r="E26" s="2">
        <v>2609</v>
      </c>
      <c r="F26" s="2">
        <v>16268</v>
      </c>
      <c r="G26" s="2">
        <v>16311</v>
      </c>
      <c r="H26" s="2">
        <v>10625</v>
      </c>
      <c r="I26" s="2">
        <v>10624</v>
      </c>
      <c r="J26" s="3">
        <v>-41</v>
      </c>
      <c r="K26" s="3" t="s">
        <v>10</v>
      </c>
    </row>
    <row r="27" spans="1:11" x14ac:dyDescent="0.3">
      <c r="A27" s="1">
        <v>2016</v>
      </c>
      <c r="B27" s="2">
        <v>3536</v>
      </c>
      <c r="C27" s="3">
        <v>3549</v>
      </c>
      <c r="D27" s="3">
        <v>2691</v>
      </c>
      <c r="E27" s="3">
        <v>2701</v>
      </c>
      <c r="F27" s="2">
        <v>16526</v>
      </c>
      <c r="G27" s="2">
        <v>16726</v>
      </c>
      <c r="H27" s="2">
        <v>10802</v>
      </c>
      <c r="I27" s="2">
        <v>10785</v>
      </c>
      <c r="J27" s="3">
        <v>92</v>
      </c>
      <c r="K27" s="4" t="s">
        <v>10</v>
      </c>
    </row>
    <row r="28" spans="1:11" x14ac:dyDescent="0.3">
      <c r="A28" s="1" t="s">
        <v>118</v>
      </c>
      <c r="B28" s="2">
        <v>3468</v>
      </c>
      <c r="C28" s="3">
        <v>3481</v>
      </c>
      <c r="D28" s="3">
        <v>2647</v>
      </c>
      <c r="E28" s="3">
        <v>2704</v>
      </c>
      <c r="F28" s="2">
        <f>AVERAGE(F24:F27)</f>
        <v>16861.25</v>
      </c>
      <c r="G28" s="2">
        <f>AVERAGE(G24:G27)</f>
        <v>17152</v>
      </c>
      <c r="H28" s="2">
        <f>AVERAGE(H24:H27)</f>
        <v>10918.75</v>
      </c>
      <c r="I28" s="2">
        <f>AVERAGE(I24:I27)</f>
        <v>10920.5</v>
      </c>
      <c r="J28" s="3">
        <v>-19</v>
      </c>
      <c r="K28" s="4" t="s">
        <v>10</v>
      </c>
    </row>
    <row r="29" spans="1:11" x14ac:dyDescent="0.3">
      <c r="A29" s="1">
        <v>2018</v>
      </c>
      <c r="B29" s="3" t="s">
        <v>10</v>
      </c>
      <c r="C29" s="3" t="s">
        <v>10</v>
      </c>
      <c r="D29" s="3" t="s">
        <v>10</v>
      </c>
      <c r="E29" s="3" t="s">
        <v>10</v>
      </c>
      <c r="F29" s="3" t="s">
        <v>10</v>
      </c>
      <c r="G29" s="3" t="s">
        <v>10</v>
      </c>
      <c r="H29" s="3" t="s">
        <v>10</v>
      </c>
      <c r="I29" s="3" t="s">
        <v>10</v>
      </c>
      <c r="J29" s="3" t="s">
        <v>10</v>
      </c>
      <c r="K29" s="5">
        <v>21.8</v>
      </c>
    </row>
    <row r="30" spans="1:11" x14ac:dyDescent="0.3">
      <c r="A30" s="6">
        <v>2019</v>
      </c>
      <c r="B30" s="3" t="s">
        <v>10</v>
      </c>
      <c r="C30" s="3" t="s">
        <v>10</v>
      </c>
      <c r="D30" s="3" t="s">
        <v>10</v>
      </c>
      <c r="E30" s="3" t="s">
        <v>10</v>
      </c>
      <c r="F30" s="3" t="s">
        <v>10</v>
      </c>
      <c r="G30" s="3" t="s">
        <v>10</v>
      </c>
      <c r="H30" s="3" t="s">
        <v>10</v>
      </c>
      <c r="I30" s="3" t="s">
        <v>10</v>
      </c>
      <c r="J30" s="3" t="s">
        <v>10</v>
      </c>
      <c r="K30" s="4">
        <f>AVERAGE(J24:J28)</f>
        <v>25.6</v>
      </c>
    </row>
  </sheetData>
  <mergeCells count="18">
    <mergeCell ref="A7:A9"/>
    <mergeCell ref="B7:E7"/>
    <mergeCell ref="F7:I7"/>
    <mergeCell ref="J7:J8"/>
    <mergeCell ref="K7:K8"/>
    <mergeCell ref="B8:C8"/>
    <mergeCell ref="D8:E8"/>
    <mergeCell ref="F8:G8"/>
    <mergeCell ref="H8:I8"/>
    <mergeCell ref="A21:A23"/>
    <mergeCell ref="B21:E21"/>
    <mergeCell ref="F21:I21"/>
    <mergeCell ref="J21:J22"/>
    <mergeCell ref="K21:K22"/>
    <mergeCell ref="B22:C22"/>
    <mergeCell ref="D22:E22"/>
    <mergeCell ref="F22:G22"/>
    <mergeCell ref="H22:I22"/>
  </mergeCells>
  <hyperlinks>
    <hyperlink ref="A19" location="_ftnref2" display="_ftnref2"/>
  </hyperlink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6"/>
  <sheetViews>
    <sheetView workbookViewId="0">
      <selection activeCell="U13" sqref="U13"/>
    </sheetView>
  </sheetViews>
  <sheetFormatPr defaultRowHeight="14.4" x14ac:dyDescent="0.3"/>
  <cols>
    <col min="1" max="1" width="39.6640625" bestFit="1" customWidth="1"/>
    <col min="2" max="3" width="24.6640625" customWidth="1"/>
  </cols>
  <sheetData>
    <row r="2" spans="1:3" ht="21.9" customHeight="1" x14ac:dyDescent="0.3">
      <c r="A2" s="146">
        <v>2018</v>
      </c>
      <c r="B2" s="232" t="s">
        <v>38</v>
      </c>
      <c r="C2" s="233"/>
    </row>
    <row r="3" spans="1:3" ht="21.9" customHeight="1" thickBot="1" x14ac:dyDescent="0.3">
      <c r="A3" s="27" t="s">
        <v>39</v>
      </c>
      <c r="B3" s="28" t="s">
        <v>149</v>
      </c>
      <c r="C3" s="28" t="s">
        <v>150</v>
      </c>
    </row>
    <row r="4" spans="1:3" ht="20.100000000000001" customHeight="1" thickBot="1" x14ac:dyDescent="0.35">
      <c r="A4" s="29" t="s">
        <v>16</v>
      </c>
      <c r="B4" s="81">
        <f>B5+B6</f>
        <v>10460</v>
      </c>
      <c r="C4" s="30">
        <f>C5+C6</f>
        <v>15608000</v>
      </c>
    </row>
    <row r="5" spans="1:3" ht="20.100000000000001" customHeight="1" thickBot="1" x14ac:dyDescent="0.35">
      <c r="A5" s="31" t="s">
        <v>15</v>
      </c>
      <c r="B5" s="82">
        <f>3.75*1000</f>
        <v>3750</v>
      </c>
      <c r="C5" s="32">
        <f>15568*1000</f>
        <v>15568000</v>
      </c>
    </row>
    <row r="6" spans="1:3" ht="20.100000000000001" customHeight="1" thickBot="1" x14ac:dyDescent="0.35">
      <c r="A6" s="31" t="s">
        <v>18</v>
      </c>
      <c r="B6" s="82">
        <f>6.71*1000</f>
        <v>6710</v>
      </c>
      <c r="C6" s="32">
        <f>40*1000</f>
        <v>40000</v>
      </c>
    </row>
    <row r="7" spans="1:3" ht="20.100000000000001" customHeight="1" thickBot="1" x14ac:dyDescent="0.35">
      <c r="A7" s="29" t="s">
        <v>21</v>
      </c>
      <c r="B7" s="81">
        <f>B8+B9+B10</f>
        <v>3940</v>
      </c>
      <c r="C7" s="30">
        <f>C8+C9+C10</f>
        <v>8060000</v>
      </c>
    </row>
    <row r="8" spans="1:3" ht="20.100000000000001" customHeight="1" thickBot="1" x14ac:dyDescent="0.35">
      <c r="A8" s="31" t="s">
        <v>20</v>
      </c>
      <c r="B8" s="82">
        <f>2.14*1000</f>
        <v>2140</v>
      </c>
      <c r="C8" s="32">
        <f>5836*1000</f>
        <v>5836000</v>
      </c>
    </row>
    <row r="9" spans="1:3" ht="20.100000000000001" customHeight="1" thickBot="1" x14ac:dyDescent="0.35">
      <c r="A9" s="31" t="s">
        <v>40</v>
      </c>
      <c r="B9" s="82">
        <f>1.5*1000</f>
        <v>1500</v>
      </c>
      <c r="C9" s="32">
        <f>1224*1000</f>
        <v>1224000</v>
      </c>
    </row>
    <row r="10" spans="1:3" ht="20.100000000000001" customHeight="1" thickBot="1" x14ac:dyDescent="0.3">
      <c r="A10" s="31" t="s">
        <v>26</v>
      </c>
      <c r="B10" s="82">
        <f>0.3*1000</f>
        <v>300</v>
      </c>
      <c r="C10" s="32">
        <f>1000*1000</f>
        <v>1000000</v>
      </c>
    </row>
    <row r="11" spans="1:3" ht="20.100000000000001" customHeight="1" thickBot="1" x14ac:dyDescent="0.35">
      <c r="A11" s="29" t="s">
        <v>41</v>
      </c>
      <c r="B11" s="81">
        <f>B12</f>
        <v>1100</v>
      </c>
      <c r="C11" s="30">
        <f>C12</f>
        <v>3488000</v>
      </c>
    </row>
    <row r="12" spans="1:3" ht="20.100000000000001" customHeight="1" thickBot="1" x14ac:dyDescent="0.35">
      <c r="A12" s="31" t="s">
        <v>43</v>
      </c>
      <c r="B12" s="82">
        <f>1.1*1000</f>
        <v>1100</v>
      </c>
      <c r="C12" s="32">
        <f>3488*1000</f>
        <v>3488000</v>
      </c>
    </row>
    <row r="13" spans="1:3" ht="20.100000000000001" customHeight="1" thickBot="1" x14ac:dyDescent="0.35">
      <c r="A13" s="29" t="s">
        <v>42</v>
      </c>
      <c r="B13" s="81">
        <f>B4+B7+B11</f>
        <v>15500</v>
      </c>
      <c r="C13" s="30">
        <f>C4+C7+C11</f>
        <v>27156000</v>
      </c>
    </row>
    <row r="14" spans="1:3" ht="21.9" customHeight="1" thickBot="1" x14ac:dyDescent="0.35">
      <c r="A14" s="33">
        <v>2019</v>
      </c>
      <c r="B14" s="234" t="s">
        <v>38</v>
      </c>
      <c r="C14" s="235"/>
    </row>
    <row r="15" spans="1:3" ht="21.9" customHeight="1" thickBot="1" x14ac:dyDescent="0.35">
      <c r="A15" s="27" t="s">
        <v>39</v>
      </c>
      <c r="B15" s="28" t="s">
        <v>149</v>
      </c>
      <c r="C15" s="28" t="s">
        <v>150</v>
      </c>
    </row>
    <row r="16" spans="1:3" ht="20.100000000000001" customHeight="1" thickBot="1" x14ac:dyDescent="0.35">
      <c r="A16" s="29" t="s">
        <v>16</v>
      </c>
      <c r="B16" s="81">
        <f>B17+B18</f>
        <v>10460</v>
      </c>
      <c r="C16" s="30">
        <f>C17+C18</f>
        <v>15608000</v>
      </c>
    </row>
    <row r="17" spans="1:3" ht="20.100000000000001" customHeight="1" thickBot="1" x14ac:dyDescent="0.35">
      <c r="A17" s="31" t="s">
        <v>15</v>
      </c>
      <c r="B17" s="82">
        <f>3.75*1000</f>
        <v>3750</v>
      </c>
      <c r="C17" s="32">
        <f>15568*1000</f>
        <v>15568000</v>
      </c>
    </row>
    <row r="18" spans="1:3" ht="20.100000000000001" customHeight="1" thickBot="1" x14ac:dyDescent="0.35">
      <c r="A18" s="31" t="s">
        <v>18</v>
      </c>
      <c r="B18" s="82">
        <f>6.71*1000</f>
        <v>6710</v>
      </c>
      <c r="C18" s="32">
        <f>40*1000</f>
        <v>40000</v>
      </c>
    </row>
    <row r="19" spans="1:3" ht="20.100000000000001" customHeight="1" thickBot="1" x14ac:dyDescent="0.35">
      <c r="A19" s="29" t="s">
        <v>21</v>
      </c>
      <c r="B19" s="81">
        <f>B20+B21</f>
        <v>3940</v>
      </c>
      <c r="C19" s="30">
        <f>C20+C21</f>
        <v>8060000</v>
      </c>
    </row>
    <row r="20" spans="1:3" ht="20.100000000000001" customHeight="1" thickBot="1" x14ac:dyDescent="0.35">
      <c r="A20" s="31" t="s">
        <v>20</v>
      </c>
      <c r="B20" s="82">
        <f>2.14*1000</f>
        <v>2140</v>
      </c>
      <c r="C20" s="32">
        <f>5836*1000</f>
        <v>5836000</v>
      </c>
    </row>
    <row r="21" spans="1:3" ht="20.100000000000001" customHeight="1" thickBot="1" x14ac:dyDescent="0.35">
      <c r="A21" s="31" t="s">
        <v>125</v>
      </c>
      <c r="B21" s="82">
        <f>1.8*1000</f>
        <v>1800</v>
      </c>
      <c r="C21" s="32">
        <f>2224*1000</f>
        <v>2224000</v>
      </c>
    </row>
    <row r="22" spans="1:3" ht="20.100000000000001" customHeight="1" thickBot="1" x14ac:dyDescent="0.35">
      <c r="A22" s="29" t="s">
        <v>41</v>
      </c>
      <c r="B22" s="81">
        <f>B23</f>
        <v>1100</v>
      </c>
      <c r="C22" s="30">
        <f>C23</f>
        <v>3488000</v>
      </c>
    </row>
    <row r="23" spans="1:3" ht="20.100000000000001" customHeight="1" thickBot="1" x14ac:dyDescent="0.35">
      <c r="A23" s="31" t="s">
        <v>43</v>
      </c>
      <c r="B23" s="82">
        <f>1.1*1000</f>
        <v>1100</v>
      </c>
      <c r="C23" s="32">
        <f>3488*1000</f>
        <v>3488000</v>
      </c>
    </row>
    <row r="24" spans="1:3" ht="20.100000000000001" customHeight="1" thickBot="1" x14ac:dyDescent="0.35">
      <c r="A24" s="29" t="s">
        <v>42</v>
      </c>
      <c r="B24" s="81">
        <f>B16+B19+B22</f>
        <v>15500</v>
      </c>
      <c r="C24" s="30">
        <f>C16+C19+C22</f>
        <v>27156000</v>
      </c>
    </row>
    <row r="25" spans="1:3" ht="20.100000000000001" customHeight="1" x14ac:dyDescent="0.3"/>
    <row r="26" spans="1:3" x14ac:dyDescent="0.3">
      <c r="B26">
        <f>15.5-13.7</f>
        <v>1.8000000000000007</v>
      </c>
      <c r="C26" s="134">
        <f>C13-C24</f>
        <v>0</v>
      </c>
    </row>
  </sheetData>
  <mergeCells count="2">
    <mergeCell ref="B2:C2"/>
    <mergeCell ref="B14:C14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I4" sqref="I4"/>
    </sheetView>
  </sheetViews>
  <sheetFormatPr defaultRowHeight="14.4" x14ac:dyDescent="0.3"/>
  <cols>
    <col min="1" max="1" width="17.33203125" customWidth="1"/>
    <col min="2" max="2" width="14.88671875" bestFit="1" customWidth="1"/>
    <col min="3" max="3" width="13.109375" bestFit="1" customWidth="1"/>
    <col min="4" max="5" width="14.88671875" customWidth="1"/>
    <col min="6" max="6" width="17.6640625" customWidth="1"/>
    <col min="7" max="7" width="13.109375" bestFit="1" customWidth="1"/>
    <col min="8" max="8" width="10.44140625" bestFit="1" customWidth="1"/>
    <col min="9" max="9" width="44.6640625" bestFit="1" customWidth="1"/>
    <col min="10" max="10" width="11.44140625" customWidth="1"/>
    <col min="11" max="11" width="44.6640625" bestFit="1" customWidth="1"/>
  </cols>
  <sheetData>
    <row r="1" spans="1:12" ht="15.75" thickBot="1" x14ac:dyDescent="0.3"/>
    <row r="2" spans="1:12" ht="63.75" thickBot="1" x14ac:dyDescent="0.3">
      <c r="A2" s="219">
        <v>2018</v>
      </c>
      <c r="B2" s="220" t="s">
        <v>44</v>
      </c>
      <c r="C2" s="220" t="s">
        <v>45</v>
      </c>
      <c r="D2" s="220" t="s">
        <v>111</v>
      </c>
      <c r="E2" s="220" t="s">
        <v>110</v>
      </c>
      <c r="F2" s="220" t="s">
        <v>47</v>
      </c>
    </row>
    <row r="3" spans="1:12" ht="15.75" thickBot="1" x14ac:dyDescent="0.3">
      <c r="A3" s="29" t="s">
        <v>16</v>
      </c>
      <c r="B3" s="179">
        <f>B4+B5</f>
        <v>3026978.4099999997</v>
      </c>
      <c r="C3" s="179">
        <f>C4+C5</f>
        <v>341244.01534926076</v>
      </c>
      <c r="D3" s="179">
        <f>D4+D5</f>
        <v>58609</v>
      </c>
      <c r="E3" s="179">
        <f>E4+E5</f>
        <v>53270</v>
      </c>
      <c r="F3" s="179">
        <f t="shared" ref="F3:F11" si="0">SUM(B3:E3)</f>
        <v>3480101.4253492607</v>
      </c>
    </row>
    <row r="4" spans="1:12" ht="26.25" thickBot="1" x14ac:dyDescent="0.3">
      <c r="A4" s="31" t="s">
        <v>15</v>
      </c>
      <c r="B4" s="180">
        <f>(2612294*1.015)</f>
        <v>2651478.4099999997</v>
      </c>
      <c r="C4" s="180">
        <f>253937 +(88000*G4)</f>
        <v>288706.9291006088</v>
      </c>
      <c r="D4" s="180">
        <v>43216</v>
      </c>
      <c r="E4" s="180">
        <v>47500</v>
      </c>
      <c r="F4" s="181">
        <f t="shared" si="0"/>
        <v>3030901.3391006086</v>
      </c>
      <c r="G4" s="129">
        <f>B4/$B$14</f>
        <v>0.39511283068873659</v>
      </c>
      <c r="H4" s="40"/>
      <c r="I4" s="40"/>
    </row>
    <row r="5" spans="1:12" ht="26.25" thickBot="1" x14ac:dyDescent="0.3">
      <c r="A5" s="31" t="s">
        <v>18</v>
      </c>
      <c r="B5" s="180">
        <v>375500</v>
      </c>
      <c r="C5" s="180">
        <f>47613+(88000*G5)</f>
        <v>52537.086248651976</v>
      </c>
      <c r="D5" s="180">
        <v>15393</v>
      </c>
      <c r="E5" s="180">
        <v>5770</v>
      </c>
      <c r="F5" s="181">
        <f t="shared" si="0"/>
        <v>449200.08624865196</v>
      </c>
      <c r="G5" s="129">
        <f>B5/$B$14</f>
        <v>5.5955525552863393E-2</v>
      </c>
    </row>
    <row r="6" spans="1:12" ht="15.75" thickBot="1" x14ac:dyDescent="0.3">
      <c r="A6" s="29" t="s">
        <v>21</v>
      </c>
      <c r="B6" s="179">
        <f t="shared" ref="B6:C6" si="1">B7+B8+B9</f>
        <v>2656919.2700000005</v>
      </c>
      <c r="C6" s="179">
        <f t="shared" si="1"/>
        <v>309704.27734004118</v>
      </c>
      <c r="D6" s="179">
        <f>D7+D8+D9</f>
        <v>33091</v>
      </c>
      <c r="E6" s="179">
        <f>E7+E8+E9</f>
        <v>32773</v>
      </c>
      <c r="F6" s="182">
        <f t="shared" si="0"/>
        <v>3032487.5473400415</v>
      </c>
      <c r="G6" s="129"/>
      <c r="I6" s="56"/>
      <c r="J6" s="57"/>
    </row>
    <row r="7" spans="1:12" ht="15.75" thickBot="1" x14ac:dyDescent="0.3">
      <c r="A7" s="31" t="s">
        <v>20</v>
      </c>
      <c r="B7" s="180">
        <f>(1699233*1.03)</f>
        <v>1750209.99</v>
      </c>
      <c r="C7" s="180">
        <f>156360+(88000*G7)</f>
        <v>179311.22488418728</v>
      </c>
      <c r="D7" s="180">
        <v>18959</v>
      </c>
      <c r="E7" s="180">
        <v>21511</v>
      </c>
      <c r="F7" s="180">
        <f t="shared" si="0"/>
        <v>1969991.2148841873</v>
      </c>
      <c r="G7" s="129">
        <f>B7/$B$14</f>
        <v>0.26080937368394619</v>
      </c>
      <c r="I7" s="58"/>
      <c r="J7" s="59"/>
    </row>
    <row r="8" spans="1:12" ht="39" thickBot="1" x14ac:dyDescent="0.3">
      <c r="A8" s="31" t="s">
        <v>40</v>
      </c>
      <c r="B8" s="180">
        <f>(563560*1.025)</f>
        <v>577649</v>
      </c>
      <c r="C8" s="180">
        <f>72680+(88000*G8)</f>
        <v>80254.949394001509</v>
      </c>
      <c r="D8" s="180">
        <v>8557</v>
      </c>
      <c r="E8" s="180">
        <v>4437</v>
      </c>
      <c r="F8" s="180">
        <f t="shared" si="0"/>
        <v>670897.94939400151</v>
      </c>
      <c r="G8" s="129">
        <f>B8/$B$14</f>
        <v>8.6078970386380793E-2</v>
      </c>
      <c r="I8" s="58"/>
      <c r="J8" s="59"/>
    </row>
    <row r="9" spans="1:12" ht="26.25" thickBot="1" x14ac:dyDescent="0.3">
      <c r="A9" s="31" t="s">
        <v>26</v>
      </c>
      <c r="B9" s="180">
        <f>(319476*1.03)</f>
        <v>329060.28000000003</v>
      </c>
      <c r="C9" s="180">
        <f>45823+(88000*G9)</f>
        <v>50138.10306185238</v>
      </c>
      <c r="D9" s="180">
        <v>5575</v>
      </c>
      <c r="E9" s="180">
        <v>6825</v>
      </c>
      <c r="F9" s="180">
        <f t="shared" si="0"/>
        <v>391598.38306185242</v>
      </c>
      <c r="G9" s="129">
        <f>B9/$B$14</f>
        <v>4.9035262066504354E-2</v>
      </c>
      <c r="I9" s="58"/>
      <c r="J9" s="59"/>
    </row>
    <row r="10" spans="1:12" ht="15.75" thickBot="1" x14ac:dyDescent="0.3">
      <c r="A10" s="29" t="s">
        <v>41</v>
      </c>
      <c r="B10" s="179">
        <v>1026789</v>
      </c>
      <c r="C10" s="179">
        <f>C11</f>
        <v>125036.70731069805</v>
      </c>
      <c r="D10" s="179">
        <f>D11</f>
        <v>10791</v>
      </c>
      <c r="E10" s="179">
        <f>E11</f>
        <v>16448</v>
      </c>
      <c r="F10" s="182">
        <f t="shared" si="0"/>
        <v>1179064.707310698</v>
      </c>
      <c r="G10" s="129"/>
      <c r="I10" s="58"/>
      <c r="J10" s="59"/>
    </row>
    <row r="11" spans="1:12" ht="15.75" thickBot="1" x14ac:dyDescent="0.3">
      <c r="A11" s="31" t="s">
        <v>43</v>
      </c>
      <c r="B11" s="180">
        <v>1026789</v>
      </c>
      <c r="C11" s="180">
        <f>111572+(88000*G11)</f>
        <v>125036.70731069805</v>
      </c>
      <c r="D11" s="180">
        <v>10791</v>
      </c>
      <c r="E11" s="180">
        <v>16448</v>
      </c>
      <c r="F11" s="180">
        <f t="shared" si="0"/>
        <v>1179064.707310698</v>
      </c>
      <c r="G11" s="129">
        <f>B11/$B$14</f>
        <v>0.15300803762156873</v>
      </c>
      <c r="I11" s="58"/>
      <c r="J11" s="59"/>
    </row>
    <row r="12" spans="1:12" ht="15.75" thickBot="1" x14ac:dyDescent="0.3">
      <c r="A12" s="29" t="s">
        <v>48</v>
      </c>
      <c r="B12" s="179">
        <v>0</v>
      </c>
      <c r="C12" s="179">
        <v>22000</v>
      </c>
      <c r="D12" s="179">
        <v>0</v>
      </c>
      <c r="E12" s="179">
        <v>0</v>
      </c>
      <c r="F12" s="179">
        <f>C12</f>
        <v>22000</v>
      </c>
      <c r="I12" s="58"/>
      <c r="J12" s="59"/>
    </row>
    <row r="13" spans="1:12" ht="15.75" thickBot="1" x14ac:dyDescent="0.3">
      <c r="A13" s="29" t="s">
        <v>46</v>
      </c>
      <c r="B13" s="179">
        <v>0</v>
      </c>
      <c r="C13" s="179">
        <v>0</v>
      </c>
      <c r="D13" s="179">
        <f>D3+D6+D10</f>
        <v>102491</v>
      </c>
      <c r="E13" s="179">
        <f>E3+E6+E10</f>
        <v>102491</v>
      </c>
      <c r="F13" s="179">
        <f>D13+E13</f>
        <v>204982</v>
      </c>
    </row>
    <row r="14" spans="1:12" ht="29.25" thickBot="1" x14ac:dyDescent="0.3">
      <c r="A14" s="29" t="s">
        <v>49</v>
      </c>
      <c r="B14" s="179">
        <f>(B3+B6+B10)</f>
        <v>6710686.6799999997</v>
      </c>
      <c r="C14" s="179">
        <f>(C3+C6+C10+C12)</f>
        <v>797985</v>
      </c>
      <c r="D14" s="179">
        <f>D13</f>
        <v>102491</v>
      </c>
      <c r="E14" s="179">
        <f>E3+E6+E10</f>
        <v>102491</v>
      </c>
      <c r="F14" s="179">
        <f>F3+F6+F10+F12</f>
        <v>7713653.6800000006</v>
      </c>
      <c r="G14" s="130"/>
      <c r="H14" s="40"/>
    </row>
    <row r="15" spans="1:12" ht="63.75" thickBot="1" x14ac:dyDescent="0.3">
      <c r="A15" s="38">
        <v>2019</v>
      </c>
      <c r="B15" s="39" t="s">
        <v>44</v>
      </c>
      <c r="C15" s="39" t="s">
        <v>45</v>
      </c>
      <c r="D15" s="148" t="s">
        <v>131</v>
      </c>
      <c r="E15" s="39"/>
      <c r="F15" s="39" t="s">
        <v>47</v>
      </c>
      <c r="J15" t="s">
        <v>139</v>
      </c>
    </row>
    <row r="16" spans="1:12" ht="18" customHeight="1" thickBot="1" x14ac:dyDescent="0.3">
      <c r="A16" s="29" t="s">
        <v>16</v>
      </c>
      <c r="B16" s="179">
        <v>3026978.4099999997</v>
      </c>
      <c r="C16" s="179">
        <v>341244.01534926076</v>
      </c>
      <c r="D16" s="179">
        <f>D17+D18</f>
        <v>48984.888949999993</v>
      </c>
      <c r="E16" s="179"/>
      <c r="F16" s="179">
        <f>B16+C16+D16</f>
        <v>3417207.3142992607</v>
      </c>
      <c r="G16" s="40"/>
      <c r="I16" s="168" t="s">
        <v>15</v>
      </c>
      <c r="J16" s="184">
        <v>37044.165976999997</v>
      </c>
      <c r="K16" s="172"/>
      <c r="L16" s="173"/>
    </row>
    <row r="17" spans="1:12" ht="26.4" customHeight="1" thickBot="1" x14ac:dyDescent="0.3">
      <c r="A17" s="31" t="s">
        <v>15</v>
      </c>
      <c r="B17" s="180">
        <v>2651478.4099999997</v>
      </c>
      <c r="C17" s="180">
        <v>288706.9291006088</v>
      </c>
      <c r="D17" s="180">
        <f>J16</f>
        <v>37044.165976999997</v>
      </c>
      <c r="E17" s="180"/>
      <c r="F17" s="181">
        <f t="shared" ref="F17:F23" si="2">B17+C17+D17</f>
        <v>2977229.5050776084</v>
      </c>
      <c r="G17" s="129"/>
      <c r="I17" s="167" t="s">
        <v>18</v>
      </c>
      <c r="J17" s="185">
        <v>11940.722973</v>
      </c>
      <c r="K17" s="174"/>
      <c r="L17" s="174"/>
    </row>
    <row r="18" spans="1:12" ht="24.6" customHeight="1" thickBot="1" x14ac:dyDescent="0.35">
      <c r="A18" s="31" t="s">
        <v>18</v>
      </c>
      <c r="B18" s="180">
        <v>375500</v>
      </c>
      <c r="C18" s="180">
        <v>52537.086248651976</v>
      </c>
      <c r="D18" s="180">
        <f>J17</f>
        <v>11940.722973</v>
      </c>
      <c r="E18" s="180"/>
      <c r="F18" s="181">
        <f t="shared" si="2"/>
        <v>439977.80922165199</v>
      </c>
      <c r="G18" s="129"/>
      <c r="I18" s="166" t="s">
        <v>43</v>
      </c>
      <c r="J18" s="184">
        <v>13823.193179</v>
      </c>
      <c r="K18" s="173"/>
      <c r="L18" s="173"/>
    </row>
    <row r="19" spans="1:12" ht="24.6" customHeight="1" thickBot="1" x14ac:dyDescent="0.35">
      <c r="A19" s="29" t="s">
        <v>21</v>
      </c>
      <c r="B19" s="179">
        <v>2656919.2700000005</v>
      </c>
      <c r="C19" s="179">
        <v>309704.27734004118</v>
      </c>
      <c r="D19" s="179">
        <f>D20+D21</f>
        <v>41593.927735000005</v>
      </c>
      <c r="E19" s="179"/>
      <c r="F19" s="179">
        <f t="shared" si="2"/>
        <v>3008217.4750750414</v>
      </c>
      <c r="G19" s="147"/>
      <c r="I19" s="167" t="s">
        <v>26</v>
      </c>
      <c r="J19" s="185">
        <v>9040.58223</v>
      </c>
      <c r="K19" s="175"/>
      <c r="L19" s="175"/>
    </row>
    <row r="20" spans="1:12" ht="15" thickBot="1" x14ac:dyDescent="0.35">
      <c r="A20" s="31" t="s">
        <v>20</v>
      </c>
      <c r="B20" s="180">
        <v>1750209.99</v>
      </c>
      <c r="C20" s="180">
        <v>179311.22488418728</v>
      </c>
      <c r="D20" s="180">
        <f>J21</f>
        <v>18336.655348</v>
      </c>
      <c r="E20" s="180"/>
      <c r="F20" s="181">
        <f t="shared" si="2"/>
        <v>1947857.8702321872</v>
      </c>
      <c r="G20" s="129"/>
      <c r="I20" s="166" t="s">
        <v>40</v>
      </c>
      <c r="J20" s="184">
        <v>14216.690157000001</v>
      </c>
      <c r="K20" s="174"/>
      <c r="L20" s="174"/>
    </row>
    <row r="21" spans="1:12" ht="40.950000000000003" customHeight="1" thickBot="1" x14ac:dyDescent="0.35">
      <c r="A21" s="31" t="s">
        <v>125</v>
      </c>
      <c r="B21" s="180">
        <v>906709</v>
      </c>
      <c r="C21" s="180">
        <v>130393</v>
      </c>
      <c r="D21" s="180">
        <f>J20+J19</f>
        <v>23257.272387000001</v>
      </c>
      <c r="E21" s="180"/>
      <c r="F21" s="181">
        <f t="shared" si="2"/>
        <v>1060359.272387</v>
      </c>
      <c r="G21" s="129"/>
      <c r="I21" s="167" t="s">
        <v>20</v>
      </c>
      <c r="J21" s="185">
        <v>18336.655348</v>
      </c>
      <c r="K21" s="173"/>
      <c r="L21" s="173"/>
    </row>
    <row r="22" spans="1:12" ht="15.75" hidden="1" thickBot="1" x14ac:dyDescent="0.3">
      <c r="A22" s="31"/>
      <c r="B22" s="180"/>
      <c r="C22" s="180"/>
      <c r="D22" s="180"/>
      <c r="E22" s="180"/>
      <c r="F22" s="179">
        <f t="shared" si="2"/>
        <v>0</v>
      </c>
      <c r="G22" s="147"/>
      <c r="H22" s="147">
        <f>C21+C22</f>
        <v>130393</v>
      </c>
      <c r="J22" s="183"/>
    </row>
    <row r="23" spans="1:12" ht="15" thickBot="1" x14ac:dyDescent="0.35">
      <c r="A23" s="29" t="s">
        <v>41</v>
      </c>
      <c r="B23" s="179">
        <v>1026789</v>
      </c>
      <c r="C23" s="179">
        <v>125036.70731069805</v>
      </c>
      <c r="D23" s="179">
        <f>D24</f>
        <v>13823.193179</v>
      </c>
      <c r="E23" s="179"/>
      <c r="F23" s="179">
        <f t="shared" si="2"/>
        <v>1165648.9004896979</v>
      </c>
      <c r="G23" s="147"/>
      <c r="J23" s="183">
        <f>SUM(J16:J21)</f>
        <v>104402.00986399999</v>
      </c>
      <c r="L23" s="169"/>
    </row>
    <row r="24" spans="1:12" ht="24" customHeight="1" thickBot="1" x14ac:dyDescent="0.35">
      <c r="A24" s="31" t="s">
        <v>43</v>
      </c>
      <c r="B24" s="180">
        <v>1026789</v>
      </c>
      <c r="C24" s="180">
        <v>125036.70731069805</v>
      </c>
      <c r="D24" s="180">
        <f>J18</f>
        <v>13823.193179</v>
      </c>
      <c r="E24" s="180"/>
      <c r="F24" s="181">
        <v>1165649</v>
      </c>
      <c r="G24" s="147"/>
    </row>
    <row r="25" spans="1:12" ht="15" thickBot="1" x14ac:dyDescent="0.35">
      <c r="A25" s="29" t="s">
        <v>48</v>
      </c>
      <c r="B25" s="179">
        <v>0</v>
      </c>
      <c r="C25" s="179">
        <v>22000</v>
      </c>
      <c r="D25" s="179"/>
      <c r="E25" s="179"/>
      <c r="F25" s="179">
        <f t="shared" ref="F25:F26" si="3">B25+C25</f>
        <v>22000</v>
      </c>
    </row>
    <row r="26" spans="1:12" ht="15" thickBot="1" x14ac:dyDescent="0.35">
      <c r="A26" s="29" t="s">
        <v>46</v>
      </c>
      <c r="B26" s="179">
        <v>0</v>
      </c>
      <c r="C26" s="179">
        <v>0</v>
      </c>
      <c r="D26" s="179"/>
      <c r="E26" s="179"/>
      <c r="F26" s="179">
        <f t="shared" si="3"/>
        <v>0</v>
      </c>
      <c r="G26" s="40"/>
    </row>
    <row r="27" spans="1:12" ht="28.2" thickBot="1" x14ac:dyDescent="0.35">
      <c r="A27" s="29" t="s">
        <v>49</v>
      </c>
      <c r="B27" s="179">
        <v>6710686.6799999997</v>
      </c>
      <c r="C27" s="179">
        <v>797985</v>
      </c>
      <c r="D27" s="179">
        <f>D16+D19+D23</f>
        <v>104402.00986399999</v>
      </c>
      <c r="E27" s="179"/>
      <c r="F27" s="179">
        <f>B27+C27+D27</f>
        <v>7613073.6898639994</v>
      </c>
      <c r="G27" s="123"/>
    </row>
    <row r="28" spans="1:12" x14ac:dyDescent="0.3">
      <c r="B28" s="183"/>
      <c r="C28" s="183"/>
      <c r="D28" s="183"/>
      <c r="E28" s="183"/>
      <c r="F28" s="183"/>
      <c r="G28" s="40"/>
    </row>
    <row r="29" spans="1:12" x14ac:dyDescent="0.3">
      <c r="F29" s="40"/>
    </row>
    <row r="30" spans="1:12" x14ac:dyDescent="0.3">
      <c r="C30" s="123"/>
      <c r="D30" s="123"/>
      <c r="E30" s="129"/>
    </row>
    <row r="31" spans="1:12" x14ac:dyDescent="0.3">
      <c r="C31" s="123"/>
      <c r="D31" s="123"/>
      <c r="E31" s="129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8" sqref="D18"/>
    </sheetView>
  </sheetViews>
  <sheetFormatPr defaultRowHeight="14.4" x14ac:dyDescent="0.3"/>
  <cols>
    <col min="1" max="1" width="10.6640625" customWidth="1"/>
    <col min="2" max="5" width="19.6640625" customWidth="1"/>
  </cols>
  <sheetData>
    <row r="1" spans="1:5" ht="15.75" thickBot="1" x14ac:dyDescent="0.3"/>
    <row r="2" spans="1:5" ht="43.5" thickBot="1" x14ac:dyDescent="0.3">
      <c r="A2" s="34" t="s">
        <v>0</v>
      </c>
      <c r="B2" s="35" t="s">
        <v>151</v>
      </c>
      <c r="C2" s="35" t="s">
        <v>153</v>
      </c>
      <c r="D2" s="35" t="s">
        <v>154</v>
      </c>
      <c r="E2" s="35" t="s">
        <v>155</v>
      </c>
    </row>
    <row r="3" spans="1:5" ht="15.75" thickBot="1" x14ac:dyDescent="0.3">
      <c r="A3" s="36">
        <v>2017</v>
      </c>
      <c r="B3" s="186">
        <v>15500</v>
      </c>
      <c r="C3" s="221">
        <v>27156000</v>
      </c>
      <c r="D3" s="186">
        <v>21198.55</v>
      </c>
      <c r="E3" s="221">
        <v>50574878</v>
      </c>
    </row>
    <row r="4" spans="1:5" ht="15.75" thickBot="1" x14ac:dyDescent="0.3">
      <c r="A4" s="36">
        <v>2016</v>
      </c>
      <c r="B4" s="186">
        <f>15.5*1000</f>
        <v>15500</v>
      </c>
      <c r="C4" s="37">
        <v>27156000</v>
      </c>
      <c r="D4" s="186">
        <v>19738.87</v>
      </c>
      <c r="E4" s="37">
        <v>45044145</v>
      </c>
    </row>
    <row r="5" spans="1:5" ht="15.75" thickBot="1" x14ac:dyDescent="0.3">
      <c r="A5" s="36">
        <v>2015</v>
      </c>
      <c r="B5" s="186">
        <v>15500</v>
      </c>
      <c r="C5" s="37">
        <v>27156000</v>
      </c>
      <c r="D5" s="186">
        <v>18084.849999999999</v>
      </c>
      <c r="E5" s="37">
        <v>36687766</v>
      </c>
    </row>
    <row r="6" spans="1:5" ht="15.75" thickBot="1" x14ac:dyDescent="0.3">
      <c r="A6" s="36">
        <v>2014</v>
      </c>
      <c r="B6" s="186">
        <v>15500</v>
      </c>
      <c r="C6" s="37">
        <v>27156000</v>
      </c>
      <c r="D6" s="186">
        <v>17180.150000000001</v>
      </c>
      <c r="E6" s="37">
        <v>39213656</v>
      </c>
    </row>
    <row r="7" spans="1:5" ht="15.75" thickBot="1" x14ac:dyDescent="0.3">
      <c r="A7" s="36">
        <v>2013</v>
      </c>
      <c r="B7" s="187">
        <v>15500</v>
      </c>
      <c r="C7" s="37">
        <v>27156000</v>
      </c>
      <c r="D7" s="187">
        <v>19140.93</v>
      </c>
      <c r="E7" s="37">
        <v>36995923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115" zoomScaleNormal="115" workbookViewId="0">
      <selection activeCell="I17" sqref="I17"/>
    </sheetView>
  </sheetViews>
  <sheetFormatPr defaultRowHeight="14.4" x14ac:dyDescent="0.3"/>
  <cols>
    <col min="1" max="1" width="35.6640625" customWidth="1"/>
    <col min="2" max="5" width="13.33203125" customWidth="1"/>
  </cols>
  <sheetData>
    <row r="1" spans="1:5" ht="15" thickBot="1" x14ac:dyDescent="0.35"/>
    <row r="2" spans="1:5" ht="24" customHeight="1" thickBot="1" x14ac:dyDescent="0.35">
      <c r="A2" s="41">
        <v>2016</v>
      </c>
      <c r="B2" s="236" t="s">
        <v>38</v>
      </c>
      <c r="C2" s="237"/>
      <c r="D2" s="238" t="s">
        <v>50</v>
      </c>
      <c r="E2" s="239"/>
    </row>
    <row r="3" spans="1:5" ht="15.75" customHeight="1" thickBot="1" x14ac:dyDescent="0.3">
      <c r="A3" s="42" t="s">
        <v>39</v>
      </c>
      <c r="B3" s="43" t="s">
        <v>149</v>
      </c>
      <c r="C3" s="43" t="s">
        <v>150</v>
      </c>
      <c r="D3" s="43" t="s">
        <v>149</v>
      </c>
      <c r="E3" s="43" t="s">
        <v>150</v>
      </c>
    </row>
    <row r="4" spans="1:5" ht="15.9" customHeight="1" thickBot="1" x14ac:dyDescent="0.3">
      <c r="A4" s="44" t="s">
        <v>16</v>
      </c>
      <c r="B4" s="188">
        <f>B5+B6</f>
        <v>10460</v>
      </c>
      <c r="C4" s="45">
        <f>C5+C6</f>
        <v>15152000</v>
      </c>
      <c r="D4" s="188">
        <v>13854.18</v>
      </c>
      <c r="E4" s="45">
        <v>24490171</v>
      </c>
    </row>
    <row r="5" spans="1:5" ht="15.9" customHeight="1" thickBot="1" x14ac:dyDescent="0.3">
      <c r="A5" s="46" t="s">
        <v>15</v>
      </c>
      <c r="B5" s="189">
        <f>3.75*1000</f>
        <v>3750</v>
      </c>
      <c r="C5" s="48">
        <f>15112*1000</f>
        <v>15112000</v>
      </c>
      <c r="D5" s="189">
        <v>5105.18</v>
      </c>
      <c r="E5" s="48">
        <v>24472842</v>
      </c>
    </row>
    <row r="6" spans="1:5" ht="15.9" customHeight="1" thickBot="1" x14ac:dyDescent="0.3">
      <c r="A6" s="46" t="s">
        <v>18</v>
      </c>
      <c r="B6" s="189">
        <f>6.71*1000</f>
        <v>6710</v>
      </c>
      <c r="C6" s="48">
        <f>40*1000</f>
        <v>40000</v>
      </c>
      <c r="D6" s="189">
        <v>8749</v>
      </c>
      <c r="E6" s="48">
        <v>17329</v>
      </c>
    </row>
    <row r="7" spans="1:5" ht="15.9" customHeight="1" thickBot="1" x14ac:dyDescent="0.3">
      <c r="A7" s="17" t="s">
        <v>21</v>
      </c>
      <c r="B7" s="190">
        <f>B8+B9+B10</f>
        <v>3940</v>
      </c>
      <c r="C7" s="195">
        <f>C8+C9+C10</f>
        <v>8317000</v>
      </c>
      <c r="D7" s="190">
        <v>4460.38</v>
      </c>
      <c r="E7" s="45">
        <v>15576762</v>
      </c>
    </row>
    <row r="8" spans="1:5" ht="15.9" customHeight="1" thickBot="1" x14ac:dyDescent="0.3">
      <c r="A8" s="51" t="s">
        <v>20</v>
      </c>
      <c r="B8" s="189">
        <f>2.24*1000</f>
        <v>2240</v>
      </c>
      <c r="C8" s="196">
        <f>6371*1000</f>
        <v>6371000</v>
      </c>
      <c r="D8" s="189">
        <v>3378.37</v>
      </c>
      <c r="E8" s="48">
        <v>12162000</v>
      </c>
    </row>
    <row r="9" spans="1:5" ht="24" customHeight="1" thickBot="1" x14ac:dyDescent="0.3">
      <c r="A9" s="52" t="s">
        <v>40</v>
      </c>
      <c r="B9" s="189">
        <f>1.5*1000</f>
        <v>1500</v>
      </c>
      <c r="C9" s="196">
        <v>1346000</v>
      </c>
      <c r="D9" s="189">
        <v>941.26</v>
      </c>
      <c r="E9" s="48">
        <v>3017682</v>
      </c>
    </row>
    <row r="10" spans="1:5" ht="15.9" customHeight="1" thickBot="1" x14ac:dyDescent="0.35">
      <c r="A10" s="46" t="s">
        <v>69</v>
      </c>
      <c r="B10" s="189">
        <f>0.2*1000</f>
        <v>200</v>
      </c>
      <c r="C10" s="196">
        <v>600000</v>
      </c>
      <c r="D10" s="189">
        <v>140.75</v>
      </c>
      <c r="E10" s="48">
        <v>398080</v>
      </c>
    </row>
    <row r="11" spans="1:5" ht="15.9" customHeight="1" thickBot="1" x14ac:dyDescent="0.35">
      <c r="A11" s="17" t="s">
        <v>52</v>
      </c>
      <c r="B11" s="190">
        <f>B12</f>
        <v>1100</v>
      </c>
      <c r="C11" s="195">
        <f>C12</f>
        <v>3687000</v>
      </c>
      <c r="D11" s="190">
        <v>1424.31</v>
      </c>
      <c r="E11" s="50">
        <v>4977213</v>
      </c>
    </row>
    <row r="12" spans="1:5" ht="15.9" customHeight="1" thickBot="1" x14ac:dyDescent="0.35">
      <c r="A12" s="46" t="s">
        <v>24</v>
      </c>
      <c r="B12" s="189">
        <f>1.1*1000</f>
        <v>1100</v>
      </c>
      <c r="C12" s="196">
        <f>3687*1000</f>
        <v>3687000</v>
      </c>
      <c r="D12" s="189">
        <v>1424.31</v>
      </c>
      <c r="E12" s="48">
        <v>4977213</v>
      </c>
    </row>
    <row r="13" spans="1:5" ht="15.9" customHeight="1" thickBot="1" x14ac:dyDescent="0.35">
      <c r="A13" s="17" t="s">
        <v>53</v>
      </c>
      <c r="B13" s="190">
        <f>B4+B7+B11</f>
        <v>15500</v>
      </c>
      <c r="C13" s="195">
        <f>C4+C7+C11</f>
        <v>27156000</v>
      </c>
      <c r="D13" s="190">
        <v>19738.87</v>
      </c>
      <c r="E13" s="50">
        <v>45044145</v>
      </c>
    </row>
    <row r="14" spans="1:5" ht="24" customHeight="1" thickBot="1" x14ac:dyDescent="0.35">
      <c r="A14" s="41">
        <v>2017</v>
      </c>
      <c r="B14" s="236" t="s">
        <v>38</v>
      </c>
      <c r="C14" s="237"/>
      <c r="D14" s="238" t="s">
        <v>50</v>
      </c>
      <c r="E14" s="239"/>
    </row>
    <row r="15" spans="1:5" ht="15.75" customHeight="1" thickBot="1" x14ac:dyDescent="0.35">
      <c r="A15" s="42" t="s">
        <v>39</v>
      </c>
      <c r="B15" s="43" t="s">
        <v>149</v>
      </c>
      <c r="C15" s="43" t="s">
        <v>150</v>
      </c>
      <c r="D15" s="43" t="s">
        <v>149</v>
      </c>
      <c r="E15" s="43" t="s">
        <v>150</v>
      </c>
    </row>
    <row r="16" spans="1:5" ht="15.9" customHeight="1" thickBot="1" x14ac:dyDescent="0.35">
      <c r="A16" s="44" t="s">
        <v>16</v>
      </c>
      <c r="B16" s="188">
        <f>B17+B18</f>
        <v>10460</v>
      </c>
      <c r="C16" s="45">
        <f>C17+C18</f>
        <v>15152000</v>
      </c>
      <c r="D16" s="188">
        <f>D17+D18</f>
        <v>14389.02</v>
      </c>
      <c r="E16" s="45">
        <f>E17+E18</f>
        <v>32005030</v>
      </c>
    </row>
    <row r="17" spans="1:9" ht="15.9" customHeight="1" thickBot="1" x14ac:dyDescent="0.35">
      <c r="A17" s="46" t="s">
        <v>15</v>
      </c>
      <c r="B17" s="189">
        <f>3.75*1000</f>
        <v>3750</v>
      </c>
      <c r="C17" s="48">
        <f>15112*1000</f>
        <v>15112000</v>
      </c>
      <c r="D17" s="189">
        <f>(5844.2-34.18)</f>
        <v>5810.0199999999995</v>
      </c>
      <c r="E17" s="48">
        <v>31989575</v>
      </c>
      <c r="H17" s="170"/>
      <c r="I17" s="171"/>
    </row>
    <row r="18" spans="1:9" ht="15.9" customHeight="1" thickBot="1" x14ac:dyDescent="0.35">
      <c r="A18" s="46" t="s">
        <v>18</v>
      </c>
      <c r="B18" s="189">
        <f>6.71*1000</f>
        <v>6710</v>
      </c>
      <c r="C18" s="48">
        <f>40*1000</f>
        <v>40000</v>
      </c>
      <c r="D18" s="189">
        <v>8579</v>
      </c>
      <c r="E18" s="48">
        <v>15455</v>
      </c>
    </row>
    <row r="19" spans="1:9" ht="15.9" customHeight="1" thickBot="1" x14ac:dyDescent="0.35">
      <c r="A19" s="17" t="s">
        <v>21</v>
      </c>
      <c r="B19" s="190">
        <f>B20+B21+B22</f>
        <v>3940</v>
      </c>
      <c r="C19" s="50">
        <f>C20+C21+C22</f>
        <v>8317000</v>
      </c>
      <c r="D19" s="190">
        <f>D20+D21+D22</f>
        <v>5249.1</v>
      </c>
      <c r="E19" s="136">
        <f>E20+E21+E22</f>
        <v>14660972</v>
      </c>
    </row>
    <row r="20" spans="1:9" ht="15.9" customHeight="1" thickBot="1" x14ac:dyDescent="0.35">
      <c r="A20" s="51" t="s">
        <v>20</v>
      </c>
      <c r="B20" s="189">
        <f>2.24*1000</f>
        <v>2240</v>
      </c>
      <c r="C20" s="48">
        <f>6371*1000</f>
        <v>6371000</v>
      </c>
      <c r="D20" s="189">
        <v>3585.84</v>
      </c>
      <c r="E20" s="48">
        <v>9210715</v>
      </c>
    </row>
    <row r="21" spans="1:9" ht="24" customHeight="1" thickBot="1" x14ac:dyDescent="0.35">
      <c r="A21" s="52" t="s">
        <v>40</v>
      </c>
      <c r="B21" s="189">
        <f>1.45*1000</f>
        <v>1450</v>
      </c>
      <c r="C21" s="48">
        <f>1346*1000</f>
        <v>1346000</v>
      </c>
      <c r="D21" s="189">
        <v>1399.08</v>
      </c>
      <c r="E21" s="48">
        <v>4711437</v>
      </c>
      <c r="F21" s="135"/>
    </row>
    <row r="22" spans="1:9" ht="15.9" customHeight="1" thickBot="1" x14ac:dyDescent="0.35">
      <c r="A22" s="46" t="s">
        <v>69</v>
      </c>
      <c r="B22" s="189">
        <f>0.25*1000</f>
        <v>250</v>
      </c>
      <c r="C22" s="48">
        <f>600*1000</f>
        <v>600000</v>
      </c>
      <c r="D22" s="189">
        <v>264.18</v>
      </c>
      <c r="E22" s="48">
        <v>738820</v>
      </c>
    </row>
    <row r="23" spans="1:9" ht="15.9" customHeight="1" thickBot="1" x14ac:dyDescent="0.35">
      <c r="A23" s="17" t="s">
        <v>52</v>
      </c>
      <c r="B23" s="190">
        <f>+B24</f>
        <v>1100</v>
      </c>
      <c r="C23" s="50">
        <f>+C24</f>
        <v>3687000</v>
      </c>
      <c r="D23" s="190">
        <f>D24</f>
        <v>1560.43</v>
      </c>
      <c r="E23" s="50">
        <f>E24</f>
        <v>3908876</v>
      </c>
    </row>
    <row r="24" spans="1:9" ht="15.9" customHeight="1" thickBot="1" x14ac:dyDescent="0.35">
      <c r="A24" s="46" t="s">
        <v>24</v>
      </c>
      <c r="B24" s="189">
        <f>1.1*1000</f>
        <v>1100</v>
      </c>
      <c r="C24" s="48">
        <f>3687*1000</f>
        <v>3687000</v>
      </c>
      <c r="D24" s="189">
        <v>1560.43</v>
      </c>
      <c r="E24" s="48">
        <v>3908876</v>
      </c>
    </row>
    <row r="25" spans="1:9" ht="15.9" customHeight="1" thickBot="1" x14ac:dyDescent="0.35">
      <c r="A25" s="17" t="s">
        <v>53</v>
      </c>
      <c r="B25" s="190">
        <f>B16+B19+B23</f>
        <v>15500</v>
      </c>
      <c r="C25" s="50">
        <f>+C23+C19+C16</f>
        <v>27156000</v>
      </c>
      <c r="D25" s="190">
        <f>D16+D19+D23</f>
        <v>21198.550000000003</v>
      </c>
      <c r="E25" s="136">
        <f>E16+E19+E23</f>
        <v>50574878</v>
      </c>
    </row>
    <row r="27" spans="1:9" x14ac:dyDescent="0.3">
      <c r="A27" s="55"/>
    </row>
    <row r="28" spans="1:9" x14ac:dyDescent="0.3">
      <c r="A28" s="55"/>
    </row>
    <row r="29" spans="1:9" x14ac:dyDescent="0.3">
      <c r="A29" s="55"/>
    </row>
  </sheetData>
  <mergeCells count="4">
    <mergeCell ref="B2:C2"/>
    <mergeCell ref="D2:E2"/>
    <mergeCell ref="B14:C14"/>
    <mergeCell ref="D14:E14"/>
  </mergeCells>
  <hyperlinks>
    <hyperlink ref="B14" r:id="rId1" location="Sheet12!A30" display="\\tepfsetsp001\..\..\ebritt\AppData\Local\Microsoft\Windows\jcarso1\AppData\Local\Microsoft\Windows\Temporary Internet Files\Content.MSO\7E13153A.xlsx - Sheet12!A30"/>
    <hyperlink ref="B2" r:id="rId2" location="Sheet12!A30" display="\\tepfsetsp001\..\..\ebritt\AppData\Local\Microsoft\Windows\jcarso1\AppData\Local\Microsoft\Windows\Temporary Internet Files\Content.MSO\7E13153A.xlsx - Sheet12!A30"/>
  </hyperlinks>
  <pageMargins left="0.7" right="0.7" top="0.75" bottom="0.75" header="0.3" footer="0.3"/>
  <pageSetup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N15" sqref="N15"/>
    </sheetView>
  </sheetViews>
  <sheetFormatPr defaultRowHeight="14.4" x14ac:dyDescent="0.3"/>
  <cols>
    <col min="1" max="1" width="19" bestFit="1" customWidth="1"/>
    <col min="13" max="13" width="12.33203125" customWidth="1"/>
  </cols>
  <sheetData>
    <row r="1" spans="1:11" x14ac:dyDescent="0.3">
      <c r="A1" s="118"/>
      <c r="B1" s="119"/>
      <c r="C1" s="120"/>
      <c r="D1" s="119"/>
      <c r="E1" s="120"/>
      <c r="F1" s="120"/>
      <c r="G1" s="120"/>
      <c r="H1" s="119"/>
      <c r="I1" s="119"/>
      <c r="J1" s="119"/>
      <c r="K1" s="119"/>
    </row>
    <row r="2" spans="1:11" ht="15.75" thickBot="1" x14ac:dyDescent="0.3">
      <c r="A2" s="118"/>
      <c r="B2" s="119"/>
      <c r="C2" s="120"/>
      <c r="D2" s="119"/>
      <c r="E2" s="120"/>
      <c r="F2" s="120"/>
      <c r="G2" s="120"/>
      <c r="H2" s="119"/>
      <c r="I2" s="119"/>
      <c r="J2" s="119"/>
      <c r="K2" s="119"/>
    </row>
    <row r="3" spans="1:11" ht="15.9" customHeight="1" thickBot="1" x14ac:dyDescent="0.35">
      <c r="A3" s="242" t="s">
        <v>130</v>
      </c>
      <c r="B3" s="244">
        <v>2017</v>
      </c>
      <c r="C3" s="241"/>
      <c r="D3" s="244">
        <v>2016</v>
      </c>
      <c r="E3" s="241"/>
      <c r="F3" s="240">
        <v>2015</v>
      </c>
      <c r="G3" s="241"/>
      <c r="H3" s="240">
        <v>2014</v>
      </c>
      <c r="I3" s="241"/>
      <c r="J3" s="240">
        <v>2013</v>
      </c>
      <c r="K3" s="241"/>
    </row>
    <row r="4" spans="1:11" ht="15.9" customHeight="1" thickBot="1" x14ac:dyDescent="0.35">
      <c r="A4" s="243"/>
      <c r="B4" s="159" t="s">
        <v>54</v>
      </c>
      <c r="C4" s="159" t="s">
        <v>45</v>
      </c>
      <c r="D4" s="159" t="s">
        <v>54</v>
      </c>
      <c r="E4" s="159" t="s">
        <v>45</v>
      </c>
      <c r="F4" s="159" t="s">
        <v>54</v>
      </c>
      <c r="G4" s="159" t="s">
        <v>45</v>
      </c>
      <c r="H4" s="159" t="s">
        <v>54</v>
      </c>
      <c r="I4" s="159" t="s">
        <v>45</v>
      </c>
      <c r="J4" s="159" t="s">
        <v>54</v>
      </c>
      <c r="K4" s="159" t="s">
        <v>45</v>
      </c>
    </row>
    <row r="5" spans="1:11" ht="15.9" customHeight="1" thickBot="1" x14ac:dyDescent="0.3">
      <c r="A5" s="53" t="s">
        <v>16</v>
      </c>
      <c r="B5" s="156">
        <f>SUM(B6:B7)</f>
        <v>2788.9650700000011</v>
      </c>
      <c r="C5" s="156">
        <f>SUM(C6:C7)</f>
        <v>371.63504111303899</v>
      </c>
      <c r="D5" s="49">
        <v>2489</v>
      </c>
      <c r="E5" s="49">
        <f>E6+E7</f>
        <v>399</v>
      </c>
      <c r="F5" s="49">
        <v>2610</v>
      </c>
      <c r="G5" s="49">
        <v>466</v>
      </c>
      <c r="H5" s="49">
        <v>2490</v>
      </c>
      <c r="I5" s="49">
        <v>505</v>
      </c>
      <c r="J5" s="49">
        <v>2778</v>
      </c>
      <c r="K5" s="49">
        <v>398</v>
      </c>
    </row>
    <row r="6" spans="1:11" ht="26.1" customHeight="1" thickBot="1" x14ac:dyDescent="0.35">
      <c r="A6" s="54" t="s">
        <v>55</v>
      </c>
      <c r="B6" s="157">
        <v>2529.4750700000009</v>
      </c>
      <c r="C6" s="157">
        <v>311.54159355947633</v>
      </c>
      <c r="D6" s="47">
        <v>2211</v>
      </c>
      <c r="E6" s="47">
        <v>336</v>
      </c>
      <c r="F6" s="47">
        <v>1374</v>
      </c>
      <c r="G6" s="47">
        <v>214</v>
      </c>
      <c r="H6" s="47">
        <v>1144</v>
      </c>
      <c r="I6" s="47">
        <v>218</v>
      </c>
      <c r="J6" s="47">
        <v>1193</v>
      </c>
      <c r="K6" s="47">
        <v>197</v>
      </c>
    </row>
    <row r="7" spans="1:11" ht="26.1" customHeight="1" thickBot="1" x14ac:dyDescent="0.35">
      <c r="A7" s="54" t="s">
        <v>18</v>
      </c>
      <c r="B7" s="157">
        <v>259.49</v>
      </c>
      <c r="C7" s="157">
        <v>60.093447553562655</v>
      </c>
      <c r="D7" s="47">
        <v>279</v>
      </c>
      <c r="E7" s="47">
        <v>63</v>
      </c>
      <c r="F7" s="47">
        <v>234</v>
      </c>
      <c r="G7" s="47">
        <v>54</v>
      </c>
      <c r="H7" s="47">
        <v>210</v>
      </c>
      <c r="I7" s="47">
        <v>59</v>
      </c>
      <c r="J7" s="47">
        <v>225</v>
      </c>
      <c r="K7" s="47">
        <v>26</v>
      </c>
    </row>
    <row r="8" spans="1:11" ht="26.1" customHeight="1" thickBot="1" x14ac:dyDescent="0.35">
      <c r="A8" s="54" t="s">
        <v>56</v>
      </c>
      <c r="B8" s="157" t="s">
        <v>10</v>
      </c>
      <c r="C8" s="157" t="s">
        <v>10</v>
      </c>
      <c r="D8" s="47" t="s">
        <v>10</v>
      </c>
      <c r="E8" s="47" t="s">
        <v>10</v>
      </c>
      <c r="F8" s="47">
        <v>1002</v>
      </c>
      <c r="G8" s="47">
        <v>198</v>
      </c>
      <c r="H8" s="47">
        <v>1136</v>
      </c>
      <c r="I8" s="47">
        <v>227</v>
      </c>
      <c r="J8" s="47">
        <v>1360</v>
      </c>
      <c r="K8" s="47">
        <v>175</v>
      </c>
    </row>
    <row r="9" spans="1:11" ht="15.9" customHeight="1" thickBot="1" x14ac:dyDescent="0.35">
      <c r="A9" s="53" t="s">
        <v>21</v>
      </c>
      <c r="B9" s="156">
        <f>SUM(B10:B12)</f>
        <v>2481.3895499999999</v>
      </c>
      <c r="C9" s="156">
        <f>SUM(C10:C12)</f>
        <v>264.7897970733332</v>
      </c>
      <c r="D9" s="49">
        <v>2453</v>
      </c>
      <c r="E9" s="49">
        <f>E10+E11+E12</f>
        <v>345</v>
      </c>
      <c r="F9" s="49">
        <v>2568</v>
      </c>
      <c r="G9" s="49">
        <v>370</v>
      </c>
      <c r="H9" s="49">
        <v>3041</v>
      </c>
      <c r="I9" s="49">
        <v>497</v>
      </c>
      <c r="J9" s="49">
        <v>3468</v>
      </c>
      <c r="K9" s="49">
        <v>360</v>
      </c>
    </row>
    <row r="10" spans="1:11" ht="26.1" customHeight="1" thickBot="1" x14ac:dyDescent="0.35">
      <c r="A10" s="54" t="s">
        <v>57</v>
      </c>
      <c r="B10" s="157">
        <v>1659.4233099999997</v>
      </c>
      <c r="C10" s="157">
        <v>139.77430443727144</v>
      </c>
      <c r="D10" s="47">
        <v>1697</v>
      </c>
      <c r="E10" s="47">
        <v>189</v>
      </c>
      <c r="F10" s="47">
        <v>1695</v>
      </c>
      <c r="G10" s="47">
        <v>225</v>
      </c>
      <c r="H10" s="47">
        <v>2189</v>
      </c>
      <c r="I10" s="47">
        <v>316</v>
      </c>
      <c r="J10" s="47">
        <v>2275</v>
      </c>
      <c r="K10" s="47">
        <v>204</v>
      </c>
    </row>
    <row r="11" spans="1:11" ht="26.1" customHeight="1" thickBot="1" x14ac:dyDescent="0.35">
      <c r="A11" s="54" t="s">
        <v>40</v>
      </c>
      <c r="B11" s="157">
        <v>445.82715000000002</v>
      </c>
      <c r="C11" s="157">
        <v>66.83465118044731</v>
      </c>
      <c r="D11" s="47">
        <v>420</v>
      </c>
      <c r="E11" s="47">
        <v>108</v>
      </c>
      <c r="F11" s="47">
        <v>867</v>
      </c>
      <c r="G11" s="47">
        <v>145</v>
      </c>
      <c r="H11" s="47">
        <v>852</v>
      </c>
      <c r="I11" s="47">
        <v>1810</v>
      </c>
      <c r="J11" s="47">
        <v>1193</v>
      </c>
      <c r="K11" s="47">
        <v>156</v>
      </c>
    </row>
    <row r="12" spans="1:11" ht="26.1" customHeight="1" thickBot="1" x14ac:dyDescent="0.35">
      <c r="A12" s="54" t="s">
        <v>26</v>
      </c>
      <c r="B12" s="157">
        <v>376.13908999999995</v>
      </c>
      <c r="C12" s="157">
        <v>58.180841455614456</v>
      </c>
      <c r="D12" s="47">
        <v>272</v>
      </c>
      <c r="E12" s="47">
        <v>48</v>
      </c>
      <c r="F12" s="47" t="s">
        <v>10</v>
      </c>
      <c r="G12" s="47" t="s">
        <v>10</v>
      </c>
      <c r="H12" s="47" t="s">
        <v>10</v>
      </c>
      <c r="I12" s="47" t="s">
        <v>10</v>
      </c>
      <c r="J12" s="47" t="s">
        <v>10</v>
      </c>
      <c r="K12" s="47" t="s">
        <v>10</v>
      </c>
    </row>
    <row r="13" spans="1:11" ht="15.9" customHeight="1" thickBot="1" x14ac:dyDescent="0.35">
      <c r="A13" s="53" t="s">
        <v>52</v>
      </c>
      <c r="B13" s="156">
        <f>B14</f>
        <v>1072.3965899999998</v>
      </c>
      <c r="C13" s="156">
        <f>C14</f>
        <v>95.391560113628699</v>
      </c>
      <c r="D13" s="49">
        <v>1259</v>
      </c>
      <c r="E13" s="49">
        <v>148</v>
      </c>
      <c r="F13" s="49">
        <v>1023</v>
      </c>
      <c r="G13" s="49">
        <v>166</v>
      </c>
      <c r="H13" s="49">
        <v>1327</v>
      </c>
      <c r="I13" s="49">
        <v>216</v>
      </c>
      <c r="J13" s="49">
        <v>1324</v>
      </c>
      <c r="K13" s="49">
        <v>139</v>
      </c>
    </row>
    <row r="14" spans="1:11" ht="26.1" customHeight="1" thickBot="1" x14ac:dyDescent="0.35">
      <c r="A14" s="54" t="s">
        <v>24</v>
      </c>
      <c r="B14" s="157">
        <v>1072.3965899999998</v>
      </c>
      <c r="C14" s="157">
        <v>95.391560113628699</v>
      </c>
      <c r="D14" s="47">
        <v>1259</v>
      </c>
      <c r="E14" s="47">
        <v>147</v>
      </c>
      <c r="F14" s="47">
        <v>1023</v>
      </c>
      <c r="G14" s="47">
        <v>166</v>
      </c>
      <c r="H14" s="47">
        <v>1327</v>
      </c>
      <c r="I14" s="47">
        <v>216</v>
      </c>
      <c r="J14" s="47">
        <v>1324</v>
      </c>
      <c r="K14" s="47">
        <v>139</v>
      </c>
    </row>
    <row r="15" spans="1:11" ht="15.9" customHeight="1" x14ac:dyDescent="0.3">
      <c r="A15" s="222" t="s">
        <v>58</v>
      </c>
      <c r="B15" s="158">
        <f>SUM(B5+B9+B13)</f>
        <v>6342.7512100000004</v>
      </c>
      <c r="C15" s="158">
        <f>SUM(C5+C9+C13)</f>
        <v>731.81639830000086</v>
      </c>
      <c r="D15" s="121">
        <v>6138</v>
      </c>
      <c r="E15" s="122">
        <f>E5+E9+E13</f>
        <v>892</v>
      </c>
      <c r="F15" s="122">
        <v>6195</v>
      </c>
      <c r="G15" s="122">
        <v>1001</v>
      </c>
      <c r="H15" s="122">
        <v>6858</v>
      </c>
      <c r="I15" s="122">
        <v>1217</v>
      </c>
      <c r="J15" s="122">
        <v>7569</v>
      </c>
      <c r="K15" s="122">
        <v>897</v>
      </c>
    </row>
  </sheetData>
  <mergeCells count="6">
    <mergeCell ref="J3:K3"/>
    <mergeCell ref="A3:A4"/>
    <mergeCell ref="B3:C3"/>
    <mergeCell ref="D3:E3"/>
    <mergeCell ref="F3:G3"/>
    <mergeCell ref="H3:I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"/>
  <sheetViews>
    <sheetView zoomScaleNormal="100" workbookViewId="0">
      <selection activeCell="J28" sqref="J28"/>
    </sheetView>
  </sheetViews>
  <sheetFormatPr defaultColWidth="9.109375" defaultRowHeight="14.4" x14ac:dyDescent="0.3"/>
  <cols>
    <col min="1" max="1" width="29.6640625" style="88" customWidth="1"/>
    <col min="2" max="5" width="12.6640625" style="88" customWidth="1"/>
    <col min="6" max="6" width="14.6640625" style="88" customWidth="1"/>
    <col min="7" max="7" width="12.6640625" style="88" customWidth="1"/>
    <col min="8" max="8" width="17.6640625" style="88" customWidth="1"/>
    <col min="9" max="9" width="12.6640625" style="88" customWidth="1"/>
    <col min="10" max="10" width="14.6640625" style="88" customWidth="1"/>
    <col min="11" max="12" width="13.6640625" style="88" customWidth="1"/>
    <col min="13" max="13" width="12.6640625" style="88" customWidth="1"/>
    <col min="14" max="14" width="15.6640625" style="88" customWidth="1"/>
    <col min="15" max="15" width="16.6640625" style="88" customWidth="1"/>
    <col min="16" max="16" width="11.6640625" style="88" customWidth="1"/>
    <col min="17" max="18" width="9.109375" style="88"/>
    <col min="19" max="19" width="9.88671875" style="88" bestFit="1" customWidth="1"/>
    <col min="20" max="21" width="10.88671875" style="88" bestFit="1" customWidth="1"/>
    <col min="22" max="22" width="10.44140625" style="88" bestFit="1" customWidth="1"/>
    <col min="23" max="23" width="9.33203125" style="88" customWidth="1"/>
    <col min="24" max="24" width="9.109375" style="88"/>
    <col min="25" max="25" width="20.5546875" style="88" bestFit="1" customWidth="1"/>
    <col min="26" max="26" width="13.6640625" style="88" bestFit="1" customWidth="1"/>
    <col min="27" max="27" width="16.109375" style="88" bestFit="1" customWidth="1"/>
    <col min="28" max="28" width="11.6640625" style="88" bestFit="1" customWidth="1"/>
    <col min="29" max="16384" width="9.109375" style="88"/>
  </cols>
  <sheetData>
    <row r="1" spans="1:28" ht="15.9" customHeight="1" x14ac:dyDescent="0.3">
      <c r="A1" s="86" t="s">
        <v>126</v>
      </c>
      <c r="B1" s="87"/>
      <c r="C1" s="87"/>
      <c r="D1" s="160"/>
      <c r="E1" s="160"/>
      <c r="F1" s="161"/>
      <c r="G1" s="161"/>
      <c r="H1" s="161"/>
      <c r="I1" s="161"/>
      <c r="J1" s="161"/>
      <c r="K1" s="162"/>
      <c r="L1" s="162"/>
      <c r="M1" s="162"/>
      <c r="N1" s="163"/>
      <c r="O1" s="163"/>
      <c r="P1" s="163"/>
    </row>
    <row r="2" spans="1:28" ht="114" customHeight="1" thickBot="1" x14ac:dyDescent="0.35">
      <c r="A2" s="164">
        <v>2017</v>
      </c>
      <c r="B2" s="164" t="s">
        <v>127</v>
      </c>
      <c r="C2" s="164" t="s">
        <v>128</v>
      </c>
      <c r="D2" s="164" t="s">
        <v>129</v>
      </c>
      <c r="E2" s="164" t="s">
        <v>70</v>
      </c>
      <c r="F2" s="164" t="s">
        <v>71</v>
      </c>
      <c r="G2" s="164" t="s">
        <v>72</v>
      </c>
      <c r="H2" s="164" t="s">
        <v>73</v>
      </c>
      <c r="I2" s="165" t="s">
        <v>74</v>
      </c>
      <c r="J2" s="164" t="s">
        <v>117</v>
      </c>
      <c r="K2" s="164" t="s">
        <v>75</v>
      </c>
      <c r="L2" s="164" t="s">
        <v>76</v>
      </c>
      <c r="M2" s="164" t="s">
        <v>77</v>
      </c>
      <c r="N2" s="164" t="s">
        <v>106</v>
      </c>
      <c r="O2" s="164" t="s">
        <v>78</v>
      </c>
      <c r="P2" s="164" t="s">
        <v>104</v>
      </c>
      <c r="Z2" s="88" t="s">
        <v>129</v>
      </c>
      <c r="AA2" s="88" t="s">
        <v>127</v>
      </c>
      <c r="AB2" s="88" t="s">
        <v>138</v>
      </c>
    </row>
    <row r="3" spans="1:28" ht="15.9" customHeight="1" thickBot="1" x14ac:dyDescent="0.35">
      <c r="A3" s="137" t="s">
        <v>16</v>
      </c>
      <c r="B3" s="191">
        <f t="shared" ref="B3:O3" si="0">SUM(B4:B5)</f>
        <v>2932466</v>
      </c>
      <c r="C3" s="191">
        <f t="shared" si="0"/>
        <v>69154.948465458452</v>
      </c>
      <c r="D3" s="191">
        <f t="shared" si="0"/>
        <v>312845</v>
      </c>
      <c r="E3" s="191">
        <f t="shared" si="0"/>
        <v>3314465.9484654586</v>
      </c>
      <c r="F3" s="89">
        <f t="shared" si="0"/>
        <v>104</v>
      </c>
      <c r="G3" s="191">
        <f t="shared" si="0"/>
        <v>2788965.0700000008</v>
      </c>
      <c r="H3" s="191">
        <f t="shared" si="0"/>
        <v>269208.84034425166</v>
      </c>
      <c r="I3" s="191">
        <f t="shared" si="0"/>
        <v>12312.204995355007</v>
      </c>
      <c r="J3" s="191">
        <f t="shared" si="0"/>
        <v>58604.621573939992</v>
      </c>
      <c r="K3" s="191">
        <f t="shared" si="0"/>
        <v>25823.496553320118</v>
      </c>
      <c r="L3" s="191">
        <f t="shared" si="0"/>
        <v>5685.8776461720945</v>
      </c>
      <c r="M3" s="191">
        <f t="shared" si="0"/>
        <v>3160600.1111130398</v>
      </c>
      <c r="N3" s="191">
        <f t="shared" si="0"/>
        <v>0</v>
      </c>
      <c r="O3" s="191">
        <f t="shared" si="0"/>
        <v>153865.83735241863</v>
      </c>
      <c r="P3" s="138"/>
      <c r="S3" s="150" t="s">
        <v>132</v>
      </c>
      <c r="T3" s="152" t="s">
        <v>134</v>
      </c>
      <c r="U3" s="152" t="s">
        <v>135</v>
      </c>
      <c r="V3" s="152" t="s">
        <v>136</v>
      </c>
      <c r="W3" s="152" t="s">
        <v>137</v>
      </c>
      <c r="Y3" s="155" t="s">
        <v>15</v>
      </c>
      <c r="Z3" s="93">
        <f>D4+C4</f>
        <v>323862.00940206961</v>
      </c>
      <c r="AA3" s="93">
        <f>B4</f>
        <v>2578157</v>
      </c>
      <c r="AB3" s="93">
        <f>SUM(H4:L4)</f>
        <v>311541.59355947631</v>
      </c>
    </row>
    <row r="4" spans="1:28" ht="15.9" customHeight="1" thickBot="1" x14ac:dyDescent="0.35">
      <c r="A4" s="139" t="s">
        <v>79</v>
      </c>
      <c r="B4" s="192">
        <v>2578157</v>
      </c>
      <c r="C4" s="192">
        <v>58630.009402069634</v>
      </c>
      <c r="D4" s="192">
        <v>265232</v>
      </c>
      <c r="E4" s="193">
        <v>2902019.0094020697</v>
      </c>
      <c r="F4" s="90">
        <v>96</v>
      </c>
      <c r="G4" s="193">
        <v>2529475.0700000008</v>
      </c>
      <c r="H4" s="193">
        <v>228576.59560060233</v>
      </c>
      <c r="I4" s="193">
        <v>11166.656738544221</v>
      </c>
      <c r="J4" s="193">
        <v>43220.652182109996</v>
      </c>
      <c r="K4" s="193">
        <v>23420.835009545015</v>
      </c>
      <c r="L4" s="193">
        <v>5156.8540286747275</v>
      </c>
      <c r="M4" s="193">
        <v>2841016.6635594773</v>
      </c>
      <c r="N4" s="193">
        <v>0</v>
      </c>
      <c r="O4" s="193">
        <f>E4-M4</f>
        <v>61002.345842592418</v>
      </c>
      <c r="P4" s="140"/>
      <c r="S4" s="151" t="s">
        <v>45</v>
      </c>
      <c r="T4" s="153">
        <f>D13+C13</f>
        <v>828574</v>
      </c>
      <c r="U4" s="153">
        <f>SUM(H13:L13)</f>
        <v>731816.39830000047</v>
      </c>
      <c r="V4" s="153">
        <f>T4-U4</f>
        <v>96757.601699999534</v>
      </c>
      <c r="W4" s="154">
        <f>V4/T4</f>
        <v>0.11677605343638532</v>
      </c>
      <c r="Y4" s="155" t="s">
        <v>18</v>
      </c>
      <c r="Z4" s="93">
        <f>D5+C5</f>
        <v>58137.939063388811</v>
      </c>
      <c r="AA4" s="93">
        <f>B5</f>
        <v>354309</v>
      </c>
      <c r="AB4" s="93">
        <f>SUM(H5:L5)</f>
        <v>60093.447553562597</v>
      </c>
    </row>
    <row r="5" spans="1:28" ht="15.9" customHeight="1" thickBot="1" x14ac:dyDescent="0.35">
      <c r="A5" s="139" t="s">
        <v>18</v>
      </c>
      <c r="B5" s="192">
        <v>354309</v>
      </c>
      <c r="C5" s="192">
        <v>10524.939063388812</v>
      </c>
      <c r="D5" s="192">
        <v>47613</v>
      </c>
      <c r="E5" s="193">
        <v>412446.9390633888</v>
      </c>
      <c r="F5" s="90">
        <v>8</v>
      </c>
      <c r="G5" s="193">
        <v>259490</v>
      </c>
      <c r="H5" s="193">
        <v>40632.244743649338</v>
      </c>
      <c r="I5" s="193">
        <v>1145.5482568107855</v>
      </c>
      <c r="J5" s="193">
        <v>15383.96939183</v>
      </c>
      <c r="K5" s="193">
        <v>2402.661543775102</v>
      </c>
      <c r="L5" s="193">
        <v>529.02361749736667</v>
      </c>
      <c r="M5" s="193">
        <v>319583.44755356258</v>
      </c>
      <c r="N5" s="193">
        <v>0</v>
      </c>
      <c r="O5" s="193">
        <f>E5-M5</f>
        <v>92863.491509826214</v>
      </c>
      <c r="P5" s="140">
        <f>(E5-M5)/E5</f>
        <v>0.22515257773692451</v>
      </c>
      <c r="S5" s="151" t="s">
        <v>133</v>
      </c>
      <c r="T5" s="153">
        <f>B13</f>
        <v>6569772</v>
      </c>
      <c r="U5" s="153">
        <f>G13</f>
        <v>6342751.21</v>
      </c>
      <c r="V5" s="153">
        <f>T5-U5</f>
        <v>227020.79000000004</v>
      </c>
      <c r="W5" s="154">
        <f t="shared" ref="W5" si="1">V5/T5</f>
        <v>3.4555352910268428E-2</v>
      </c>
      <c r="Y5" s="155" t="s">
        <v>20</v>
      </c>
      <c r="Z5" s="93">
        <f>D7+C7</f>
        <v>191830.89997848429</v>
      </c>
      <c r="AA5" s="93">
        <f>B7</f>
        <v>1699233</v>
      </c>
      <c r="AB5" s="93">
        <f>SUM(H7:L7)</f>
        <v>139774.30443727144</v>
      </c>
    </row>
    <row r="6" spans="1:28" ht="15.9" customHeight="1" x14ac:dyDescent="0.3">
      <c r="A6" s="137" t="s">
        <v>21</v>
      </c>
      <c r="B6" s="191">
        <f t="shared" ref="B6:D6" si="2">SUM(B7:B9)</f>
        <v>2610517</v>
      </c>
      <c r="C6" s="191">
        <f>SUM(C7:C9)</f>
        <v>57226.109458953637</v>
      </c>
      <c r="D6" s="191">
        <f t="shared" si="2"/>
        <v>258881</v>
      </c>
      <c r="E6" s="191">
        <f>SUM(E7:E9)</f>
        <v>2926624.1094589536</v>
      </c>
      <c r="F6" s="89">
        <f>SUM(F7:F9)</f>
        <v>1664</v>
      </c>
      <c r="G6" s="191">
        <f>SUM(G7:G9)</f>
        <v>2481389.5499999993</v>
      </c>
      <c r="H6" s="191">
        <f t="shared" ref="H6:O6" si="3">SUM(H7:H9)</f>
        <v>192706.49932123249</v>
      </c>
      <c r="I6" s="191">
        <f t="shared" si="3"/>
        <v>10954.377715792512</v>
      </c>
      <c r="J6" s="191">
        <f t="shared" si="3"/>
        <v>33094.49511407</v>
      </c>
      <c r="K6" s="191">
        <f t="shared" si="3"/>
        <v>22975.603094186303</v>
      </c>
      <c r="L6" s="191">
        <f t="shared" si="3"/>
        <v>5058.821828051804</v>
      </c>
      <c r="M6" s="191">
        <f t="shared" si="3"/>
        <v>2746179.3470733324</v>
      </c>
      <c r="N6" s="191">
        <f t="shared" si="3"/>
        <v>0</v>
      </c>
      <c r="O6" s="191">
        <f t="shared" si="3"/>
        <v>180444.7623856212</v>
      </c>
      <c r="P6" s="141"/>
      <c r="Y6" s="155" t="s">
        <v>26</v>
      </c>
      <c r="Z6" s="93">
        <f>D9+C9</f>
        <v>41359.466363285363</v>
      </c>
      <c r="AA6" s="93">
        <f>B9</f>
        <v>350477</v>
      </c>
      <c r="AB6" s="93">
        <f>SUM(H9:L9)</f>
        <v>58180.84145561434</v>
      </c>
    </row>
    <row r="7" spans="1:28" ht="15.9" customHeight="1" x14ac:dyDescent="0.3">
      <c r="A7" s="139" t="s">
        <v>20</v>
      </c>
      <c r="B7" s="192">
        <v>1699233</v>
      </c>
      <c r="C7" s="192">
        <v>34727.899978484296</v>
      </c>
      <c r="D7" s="192">
        <v>157103</v>
      </c>
      <c r="E7" s="193">
        <v>1891063.8999784843</v>
      </c>
      <c r="F7" s="90">
        <v>1625</v>
      </c>
      <c r="G7" s="193">
        <v>1659423.3099999996</v>
      </c>
      <c r="H7" s="193">
        <v>94739.714551440702</v>
      </c>
      <c r="I7" s="193">
        <v>7325.7138235835027</v>
      </c>
      <c r="J7" s="193">
        <v>18960.921635499999</v>
      </c>
      <c r="K7" s="193">
        <v>15364.879462719136</v>
      </c>
      <c r="L7" s="193">
        <v>3383.0749640281088</v>
      </c>
      <c r="M7" s="193">
        <v>1799197.6144372709</v>
      </c>
      <c r="N7" s="193">
        <v>0</v>
      </c>
      <c r="O7" s="193">
        <f>E7-M7</f>
        <v>91866.28554121335</v>
      </c>
      <c r="P7" s="140"/>
      <c r="Y7" s="155" t="s">
        <v>24</v>
      </c>
      <c r="Z7" s="93">
        <f>D11+C11</f>
        <v>130466.94207558793</v>
      </c>
      <c r="AA7" s="93">
        <f>B11</f>
        <v>1026789</v>
      </c>
      <c r="AB7" s="93">
        <f>SUM(H11:L11)</f>
        <v>95391.560113628482</v>
      </c>
    </row>
    <row r="8" spans="1:28" ht="15.9" customHeight="1" x14ac:dyDescent="0.3">
      <c r="A8" s="139" t="s">
        <v>51</v>
      </c>
      <c r="B8" s="192">
        <v>560807</v>
      </c>
      <c r="C8" s="192">
        <v>15010.743117183976</v>
      </c>
      <c r="D8" s="192">
        <v>67906</v>
      </c>
      <c r="E8" s="193">
        <v>643723.74311718403</v>
      </c>
      <c r="F8" s="90">
        <v>31</v>
      </c>
      <c r="G8" s="193">
        <v>445827.15</v>
      </c>
      <c r="H8" s="193">
        <v>51271.559992793613</v>
      </c>
      <c r="I8" s="193">
        <v>1968.1548981518386</v>
      </c>
      <c r="J8" s="193">
        <v>8558.0376030499992</v>
      </c>
      <c r="K8" s="193">
        <v>4127.9885485986124</v>
      </c>
      <c r="L8" s="193">
        <v>908.91013785325492</v>
      </c>
      <c r="M8" s="193">
        <v>512661.80118044728</v>
      </c>
      <c r="N8" s="193">
        <v>0</v>
      </c>
      <c r="O8" s="193">
        <f>E8-M8</f>
        <v>131061.94193673675</v>
      </c>
      <c r="P8" s="140">
        <f>(E8-M8)/E8</f>
        <v>0.20359967041463953</v>
      </c>
      <c r="Z8" s="93">
        <f>SUM(Z3:Z7)</f>
        <v>745657.25688281597</v>
      </c>
      <c r="AA8" s="93">
        <f>SUM(AA3:AA7)</f>
        <v>6008965</v>
      </c>
      <c r="AB8" s="93">
        <f>SUM(AB3:AB7)</f>
        <v>664981.74711955315</v>
      </c>
    </row>
    <row r="9" spans="1:28" ht="15.9" customHeight="1" x14ac:dyDescent="0.3">
      <c r="A9" s="139" t="s">
        <v>80</v>
      </c>
      <c r="B9" s="192">
        <v>350477</v>
      </c>
      <c r="C9" s="192">
        <v>7487.4663632853599</v>
      </c>
      <c r="D9" s="192">
        <v>33872</v>
      </c>
      <c r="E9" s="193">
        <v>391836.46636328538</v>
      </c>
      <c r="F9" s="90">
        <v>8</v>
      </c>
      <c r="G9" s="193">
        <v>376139.08999999997</v>
      </c>
      <c r="H9" s="193">
        <v>46695.22477699817</v>
      </c>
      <c r="I9" s="193">
        <v>1660.5089940571702</v>
      </c>
      <c r="J9" s="193">
        <v>5575.5358755199995</v>
      </c>
      <c r="K9" s="193">
        <v>3482.7350828685571</v>
      </c>
      <c r="L9" s="193">
        <v>766.83672617044033</v>
      </c>
      <c r="M9" s="193">
        <v>434319.93145561428</v>
      </c>
      <c r="N9" s="193">
        <v>0</v>
      </c>
      <c r="O9" s="193">
        <f>E9-M9</f>
        <v>-42483.465092328901</v>
      </c>
      <c r="P9" s="141">
        <f>(E9-M9)/E9</f>
        <v>-0.10842141745158805</v>
      </c>
    </row>
    <row r="10" spans="1:28" ht="15.9" customHeight="1" x14ac:dyDescent="0.3">
      <c r="A10" s="137" t="s">
        <v>41</v>
      </c>
      <c r="B10" s="191">
        <f t="shared" ref="B10:D10" si="4">B11</f>
        <v>1026789</v>
      </c>
      <c r="C10" s="191">
        <f>C11</f>
        <v>23618.942075587922</v>
      </c>
      <c r="D10" s="191">
        <f t="shared" si="4"/>
        <v>106848</v>
      </c>
      <c r="E10" s="191">
        <f>E11</f>
        <v>1157255.9420755878</v>
      </c>
      <c r="F10" s="89">
        <v>1144</v>
      </c>
      <c r="G10" s="191">
        <f t="shared" ref="G10:N10" si="5">G11</f>
        <v>1072396.5899999999</v>
      </c>
      <c r="H10" s="191">
        <f t="shared" si="5"/>
        <v>67749.190334516345</v>
      </c>
      <c r="I10" s="191">
        <f t="shared" si="5"/>
        <v>4734.217288852481</v>
      </c>
      <c r="J10" s="191">
        <f t="shared" si="5"/>
        <v>10792.35161199</v>
      </c>
      <c r="K10" s="191">
        <f t="shared" si="5"/>
        <v>9929.5003524935637</v>
      </c>
      <c r="L10" s="191">
        <f t="shared" si="5"/>
        <v>2186.3005257761001</v>
      </c>
      <c r="M10" s="191">
        <f>M11</f>
        <v>1167788.1501136282</v>
      </c>
      <c r="N10" s="191">
        <f t="shared" si="5"/>
        <v>0</v>
      </c>
      <c r="O10" s="191">
        <f>O11</f>
        <v>-10532.208038040437</v>
      </c>
      <c r="P10" s="141"/>
    </row>
    <row r="11" spans="1:28" ht="15.9" customHeight="1" x14ac:dyDescent="0.3">
      <c r="A11" s="139" t="s">
        <v>24</v>
      </c>
      <c r="B11" s="192">
        <v>1026789</v>
      </c>
      <c r="C11" s="192">
        <v>23618.942075587922</v>
      </c>
      <c r="D11" s="192">
        <v>106848</v>
      </c>
      <c r="E11" s="193">
        <v>1157255.9420755878</v>
      </c>
      <c r="F11" s="90">
        <v>1144</v>
      </c>
      <c r="G11" s="193">
        <v>1072396.5899999999</v>
      </c>
      <c r="H11" s="193">
        <v>67749.190334516345</v>
      </c>
      <c r="I11" s="193">
        <v>4734.217288852481</v>
      </c>
      <c r="J11" s="193">
        <v>10792.35161199</v>
      </c>
      <c r="K11" s="193">
        <v>9929.5003524935637</v>
      </c>
      <c r="L11" s="193">
        <v>2186.3005257761001</v>
      </c>
      <c r="M11" s="193">
        <v>1167788.1501136282</v>
      </c>
      <c r="N11" s="193">
        <v>0</v>
      </c>
      <c r="O11" s="193">
        <f>E11-M11</f>
        <v>-10532.208038040437</v>
      </c>
      <c r="P11" s="141"/>
    </row>
    <row r="12" spans="1:28" ht="15.9" customHeight="1" x14ac:dyDescent="0.3">
      <c r="A12" s="137" t="s">
        <v>105</v>
      </c>
      <c r="B12" s="194"/>
      <c r="C12" s="194"/>
      <c r="D12" s="194"/>
      <c r="E12" s="193">
        <v>0</v>
      </c>
      <c r="F12" s="90"/>
      <c r="G12" s="193"/>
      <c r="H12" s="193"/>
      <c r="I12" s="193"/>
      <c r="J12" s="193"/>
      <c r="K12" s="193"/>
      <c r="L12" s="193"/>
      <c r="M12" s="193"/>
      <c r="N12" s="193"/>
      <c r="O12" s="193">
        <f>E12-M12</f>
        <v>0</v>
      </c>
      <c r="P12" s="141"/>
    </row>
    <row r="13" spans="1:28" ht="15.9" customHeight="1" x14ac:dyDescent="0.3">
      <c r="A13" s="142" t="s">
        <v>81</v>
      </c>
      <c r="B13" s="191">
        <f>SUM(B3,B6,B10,B12)</f>
        <v>6569772</v>
      </c>
      <c r="C13" s="191">
        <v>150000</v>
      </c>
      <c r="D13" s="191">
        <f>SUM(D3,D6,D10,)</f>
        <v>678574</v>
      </c>
      <c r="E13" s="191">
        <f>SUM(E3,E6,E10,E12)</f>
        <v>7398346</v>
      </c>
      <c r="F13" s="89">
        <f>SUM(F3,F6,F10)</f>
        <v>2912</v>
      </c>
      <c r="G13" s="191">
        <f t="shared" ref="G13:L13" si="6">SUM(G3,G6,G10)</f>
        <v>6342751.21</v>
      </c>
      <c r="H13" s="191">
        <f t="shared" si="6"/>
        <v>529664.53000000049</v>
      </c>
      <c r="I13" s="191">
        <f t="shared" si="6"/>
        <v>28000.799999999999</v>
      </c>
      <c r="J13" s="191">
        <f>SUM(J3,J6,J10)</f>
        <v>102491.46829999999</v>
      </c>
      <c r="K13" s="191">
        <f t="shared" si="6"/>
        <v>58728.599999999977</v>
      </c>
      <c r="L13" s="191">
        <f t="shared" si="6"/>
        <v>12930.999999999998</v>
      </c>
      <c r="M13" s="191">
        <f>SUM(M3,M6,M10,)</f>
        <v>7074567.6083000004</v>
      </c>
      <c r="N13" s="191">
        <f>SUM(N3,N6,N10)</f>
        <v>0</v>
      </c>
      <c r="O13" s="191">
        <f>SUM(O3,O6,O10,)</f>
        <v>323778.3916999994</v>
      </c>
      <c r="P13" s="140"/>
      <c r="R13" s="98"/>
    </row>
    <row r="14" spans="1:28" x14ac:dyDescent="0.3">
      <c r="A14" s="143"/>
      <c r="B14" s="144"/>
      <c r="C14" s="144"/>
      <c r="D14" s="144"/>
      <c r="E14" s="124"/>
      <c r="F14" s="125"/>
      <c r="G14" s="145">
        <f t="shared" ref="G14:M14" si="7">G13/$M$13</f>
        <v>0.89655673126348789</v>
      </c>
      <c r="H14" s="145">
        <f t="shared" si="7"/>
        <v>7.4868820163452712E-2</v>
      </c>
      <c r="I14" s="145">
        <f t="shared" si="7"/>
        <v>3.9579521393150576E-3</v>
      </c>
      <c r="J14" s="145">
        <f t="shared" si="7"/>
        <v>1.448731201321128E-2</v>
      </c>
      <c r="K14" s="145">
        <f t="shared" si="7"/>
        <v>8.3013695326197186E-3</v>
      </c>
      <c r="L14" s="145">
        <f t="shared" si="7"/>
        <v>1.8278148879133098E-3</v>
      </c>
      <c r="M14" s="145">
        <f t="shared" si="7"/>
        <v>1</v>
      </c>
      <c r="N14" s="126"/>
      <c r="O14" s="127"/>
      <c r="P14" s="128"/>
    </row>
    <row r="15" spans="1:28" x14ac:dyDescent="0.3">
      <c r="A15" s="91"/>
      <c r="B15" s="91"/>
      <c r="C15" s="91"/>
      <c r="D15" s="149"/>
      <c r="E15" s="92"/>
      <c r="I15" s="93"/>
      <c r="L15" s="94">
        <f>SUM(H13:I13,K13:L13)+'[1]EM&amp;V Pivot'!B52</f>
        <v>731816.39830000047</v>
      </c>
      <c r="M15" s="94">
        <f>G13+L15</f>
        <v>7074567.6083000004</v>
      </c>
    </row>
    <row r="16" spans="1:28" ht="20.399999999999999" x14ac:dyDescent="0.3">
      <c r="A16" s="95"/>
      <c r="B16" s="95"/>
      <c r="C16" s="95"/>
      <c r="D16" s="95"/>
      <c r="E16" s="96"/>
      <c r="L16" s="97" t="s">
        <v>107</v>
      </c>
      <c r="M16" s="97" t="s">
        <v>108</v>
      </c>
      <c r="O16" s="93"/>
    </row>
    <row r="17" spans="1:13" x14ac:dyDescent="0.3">
      <c r="B17" s="99"/>
      <c r="J17" s="98"/>
      <c r="K17" s="100"/>
      <c r="L17" s="101"/>
      <c r="M17" s="101"/>
    </row>
    <row r="18" spans="1:13" ht="16.8" x14ac:dyDescent="0.3">
      <c r="A18" s="102"/>
      <c r="B18" s="9"/>
      <c r="C18" s="9"/>
      <c r="D18" s="9"/>
      <c r="E18" s="9"/>
      <c r="I18" s="223">
        <f>H13+K13</f>
        <v>588393.13000000047</v>
      </c>
      <c r="J18" s="224">
        <f>I18/M13</f>
        <v>8.3170189696072427E-2</v>
      </c>
    </row>
    <row r="19" spans="1:13" x14ac:dyDescent="0.3">
      <c r="F19" s="103"/>
      <c r="I19" s="223">
        <f>H13+I13+K13</f>
        <v>616393.93000000052</v>
      </c>
      <c r="J19" s="224">
        <f>I19/M13</f>
        <v>8.7128141835387501E-2</v>
      </c>
    </row>
    <row r="20" spans="1:13" x14ac:dyDescent="0.3">
      <c r="F20" s="103"/>
    </row>
    <row r="21" spans="1:13" x14ac:dyDescent="0.3">
      <c r="F21" s="108"/>
    </row>
    <row r="22" spans="1:13" x14ac:dyDescent="0.3">
      <c r="F22" s="112"/>
    </row>
    <row r="23" spans="1:13" x14ac:dyDescent="0.3">
      <c r="F23" s="112"/>
      <c r="H23" s="225"/>
    </row>
    <row r="24" spans="1:13" x14ac:dyDescent="0.3">
      <c r="F24" s="112"/>
      <c r="H24" s="225"/>
    </row>
    <row r="25" spans="1:13" x14ac:dyDescent="0.3">
      <c r="F25" s="112"/>
    </row>
    <row r="26" spans="1:13" x14ac:dyDescent="0.3">
      <c r="F26" s="108"/>
    </row>
    <row r="27" spans="1:13" x14ac:dyDescent="0.3">
      <c r="F27" s="112"/>
    </row>
    <row r="28" spans="1:13" x14ac:dyDescent="0.3">
      <c r="F28" s="112"/>
    </row>
    <row r="29" spans="1:13" x14ac:dyDescent="0.3">
      <c r="F29" s="112"/>
    </row>
    <row r="30" spans="1:13" x14ac:dyDescent="0.3">
      <c r="F30" s="112"/>
    </row>
    <row r="31" spans="1:13" x14ac:dyDescent="0.3">
      <c r="F31" s="112"/>
    </row>
    <row r="32" spans="1:13" x14ac:dyDescent="0.3">
      <c r="F32" s="112"/>
    </row>
    <row r="33" spans="3:6" x14ac:dyDescent="0.3">
      <c r="F33" s="108"/>
    </row>
    <row r="34" spans="3:6" x14ac:dyDescent="0.3">
      <c r="F34" s="108"/>
    </row>
    <row r="35" spans="3:6" x14ac:dyDescent="0.3">
      <c r="F35" s="112"/>
    </row>
    <row r="36" spans="3:6" x14ac:dyDescent="0.3">
      <c r="F36" s="112"/>
    </row>
    <row r="37" spans="3:6" x14ac:dyDescent="0.3">
      <c r="F37" s="108"/>
    </row>
    <row r="39" spans="3:6" x14ac:dyDescent="0.3">
      <c r="C39" s="117"/>
      <c r="D39" s="101"/>
    </row>
    <row r="40" spans="3:6" x14ac:dyDescent="0.3">
      <c r="C40" s="117"/>
      <c r="D40" s="101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38"/>
  <sheetViews>
    <sheetView showGridLines="0" zoomScaleNormal="100" workbookViewId="0">
      <selection activeCell="X22" sqref="X22"/>
    </sheetView>
  </sheetViews>
  <sheetFormatPr defaultColWidth="9.109375" defaultRowHeight="14.4" x14ac:dyDescent="0.3"/>
  <cols>
    <col min="1" max="2" width="9.109375" style="215"/>
    <col min="3" max="3" width="11" style="216" customWidth="1"/>
    <col min="4" max="4" width="11.6640625" style="215" bestFit="1" customWidth="1"/>
    <col min="5" max="8" width="9.109375" style="215"/>
    <col min="9" max="9" width="10.44140625" style="215" bestFit="1" customWidth="1"/>
    <col min="10" max="12" width="9.109375" style="215"/>
    <col min="13" max="13" width="10.33203125" style="215" bestFit="1" customWidth="1"/>
    <col min="14" max="14" width="11.6640625" style="215" bestFit="1" customWidth="1"/>
    <col min="15" max="16384" width="9.109375" style="215"/>
  </cols>
  <sheetData>
    <row r="4" spans="1:14" ht="15" x14ac:dyDescent="0.25">
      <c r="A4" s="245" t="s">
        <v>85</v>
      </c>
      <c r="B4" s="246"/>
      <c r="C4" s="246"/>
      <c r="D4" s="247"/>
      <c r="F4" s="245" t="s">
        <v>18</v>
      </c>
      <c r="G4" s="246"/>
      <c r="H4" s="246"/>
      <c r="I4" s="247"/>
      <c r="K4" s="245" t="s">
        <v>15</v>
      </c>
      <c r="L4" s="246"/>
      <c r="M4" s="246"/>
      <c r="N4" s="247"/>
    </row>
    <row r="5" spans="1:14" ht="15" x14ac:dyDescent="0.25">
      <c r="A5" s="200" t="s">
        <v>86</v>
      </c>
      <c r="B5" s="200" t="s">
        <v>119</v>
      </c>
      <c r="C5" s="201" t="s">
        <v>87</v>
      </c>
      <c r="D5" s="200" t="s">
        <v>44</v>
      </c>
      <c r="F5" s="197" t="s">
        <v>86</v>
      </c>
      <c r="G5" s="200" t="s">
        <v>119</v>
      </c>
      <c r="H5" s="200" t="s">
        <v>87</v>
      </c>
      <c r="I5" s="200" t="s">
        <v>44</v>
      </c>
      <c r="K5" s="197" t="s">
        <v>86</v>
      </c>
      <c r="L5" s="200" t="s">
        <v>119</v>
      </c>
      <c r="M5" s="201" t="s">
        <v>87</v>
      </c>
      <c r="N5" s="200" t="s">
        <v>44</v>
      </c>
    </row>
    <row r="6" spans="1:14" ht="15" x14ac:dyDescent="0.25">
      <c r="A6" s="198" t="s">
        <v>88</v>
      </c>
      <c r="B6" s="217">
        <v>8.8800000000000008</v>
      </c>
      <c r="C6" s="205">
        <v>28578</v>
      </c>
      <c r="D6" s="207">
        <v>7144.52</v>
      </c>
      <c r="F6" s="198" t="s">
        <v>90</v>
      </c>
      <c r="G6" s="217">
        <v>377</v>
      </c>
      <c r="H6" s="205">
        <v>751</v>
      </c>
      <c r="I6" s="207">
        <v>13195</v>
      </c>
      <c r="K6" s="198" t="s">
        <v>88</v>
      </c>
      <c r="L6" s="217">
        <v>19.309999999999999</v>
      </c>
      <c r="M6" s="205">
        <v>75087</v>
      </c>
      <c r="N6" s="208">
        <v>3937.02</v>
      </c>
    </row>
    <row r="7" spans="1:14" ht="15" x14ac:dyDescent="0.25">
      <c r="A7" s="198" t="s">
        <v>98</v>
      </c>
      <c r="B7" s="217">
        <v>1.57</v>
      </c>
      <c r="C7" s="205">
        <v>7473</v>
      </c>
      <c r="D7" s="207">
        <v>1434.39</v>
      </c>
      <c r="F7" s="198" t="s">
        <v>92</v>
      </c>
      <c r="G7" s="217">
        <v>4296</v>
      </c>
      <c r="H7" s="205">
        <v>8535</v>
      </c>
      <c r="I7" s="207">
        <v>136325</v>
      </c>
      <c r="K7" s="198" t="s">
        <v>89</v>
      </c>
      <c r="L7" s="217">
        <v>11.23</v>
      </c>
      <c r="M7" s="205">
        <v>43677</v>
      </c>
      <c r="N7" s="207">
        <v>2289.7199999999998</v>
      </c>
    </row>
    <row r="8" spans="1:14" ht="15" x14ac:dyDescent="0.25">
      <c r="A8" s="198" t="s">
        <v>90</v>
      </c>
      <c r="B8" s="217">
        <v>147.03</v>
      </c>
      <c r="C8" s="205">
        <v>333157</v>
      </c>
      <c r="D8" s="207">
        <v>97372.77</v>
      </c>
      <c r="F8" s="198" t="s">
        <v>93</v>
      </c>
      <c r="G8" s="217">
        <v>1518</v>
      </c>
      <c r="H8" s="205">
        <v>1618</v>
      </c>
      <c r="I8" s="207">
        <v>35000</v>
      </c>
      <c r="K8" s="198" t="s">
        <v>101</v>
      </c>
      <c r="L8" s="217">
        <v>318.58999999999997</v>
      </c>
      <c r="M8" s="205">
        <v>1279273</v>
      </c>
      <c r="N8" s="207">
        <v>81166</v>
      </c>
    </row>
    <row r="9" spans="1:14" ht="15" x14ac:dyDescent="0.25">
      <c r="A9" s="199" t="s">
        <v>92</v>
      </c>
      <c r="B9" s="218">
        <f>500.03+1.85</f>
        <v>501.88</v>
      </c>
      <c r="C9" s="205">
        <f>1110464+5506</f>
        <v>1115970</v>
      </c>
      <c r="D9" s="207">
        <f>328435.03+1347.72</f>
        <v>329782.75</v>
      </c>
      <c r="F9" s="198" t="s">
        <v>94</v>
      </c>
      <c r="G9" s="217">
        <v>2017</v>
      </c>
      <c r="H9" s="205">
        <v>4025</v>
      </c>
      <c r="I9" s="207">
        <v>67445</v>
      </c>
      <c r="K9" s="198" t="s">
        <v>91</v>
      </c>
      <c r="L9" s="217">
        <v>32.39</v>
      </c>
      <c r="M9" s="205">
        <v>154214</v>
      </c>
      <c r="N9" s="207">
        <v>6970.64</v>
      </c>
    </row>
    <row r="10" spans="1:14" ht="15" x14ac:dyDescent="0.25">
      <c r="A10" s="198" t="s">
        <v>93</v>
      </c>
      <c r="B10" s="217">
        <v>156.72999999999999</v>
      </c>
      <c r="C10" s="205">
        <v>309351</v>
      </c>
      <c r="D10" s="207">
        <v>99666.38</v>
      </c>
      <c r="F10" s="209" t="s">
        <v>95</v>
      </c>
      <c r="G10" s="217">
        <v>371</v>
      </c>
      <c r="H10" s="205">
        <v>526</v>
      </c>
      <c r="I10" s="207">
        <v>7525</v>
      </c>
      <c r="K10" s="198" t="s">
        <v>92</v>
      </c>
      <c r="L10" s="217">
        <v>1802.39</v>
      </c>
      <c r="M10" s="205">
        <v>7582120</v>
      </c>
      <c r="N10" s="207">
        <v>302396.99</v>
      </c>
    </row>
    <row r="11" spans="1:14" ht="15" x14ac:dyDescent="0.25">
      <c r="A11" s="198" t="s">
        <v>99</v>
      </c>
      <c r="B11" s="217">
        <f>2.85+0.46</f>
        <v>3.31</v>
      </c>
      <c r="C11" s="205">
        <f>5872+838</f>
        <v>6710</v>
      </c>
      <c r="D11" s="207">
        <f>1966.04+288.86</f>
        <v>2254.9</v>
      </c>
      <c r="F11" s="197" t="s">
        <v>84</v>
      </c>
      <c r="G11" s="202">
        <f>SUM(G6:G10)</f>
        <v>8579</v>
      </c>
      <c r="H11" s="206">
        <f>SUM(H6:H10)</f>
        <v>15455</v>
      </c>
      <c r="I11" s="210">
        <f>SUM(I6:I10)</f>
        <v>259490</v>
      </c>
      <c r="K11" s="198" t="s">
        <v>93</v>
      </c>
      <c r="L11" s="217">
        <v>120.15</v>
      </c>
      <c r="M11" s="205">
        <v>637244</v>
      </c>
      <c r="N11" s="207">
        <v>31497.85</v>
      </c>
    </row>
    <row r="12" spans="1:14" ht="15" x14ac:dyDescent="0.25">
      <c r="A12" s="198" t="s">
        <v>94</v>
      </c>
      <c r="B12" s="217">
        <f>374.51+1.58</f>
        <v>376.09</v>
      </c>
      <c r="C12" s="205">
        <f>1088362+8132</f>
        <v>1096494</v>
      </c>
      <c r="D12" s="207">
        <f>274729.77+1606.61</f>
        <v>276336.38</v>
      </c>
      <c r="K12" s="198" t="s">
        <v>123</v>
      </c>
      <c r="L12" s="217">
        <v>8.52</v>
      </c>
      <c r="M12" s="205">
        <v>33158</v>
      </c>
      <c r="N12" s="207">
        <v>1737.38</v>
      </c>
    </row>
    <row r="13" spans="1:14" ht="15" x14ac:dyDescent="0.25">
      <c r="A13" s="198" t="s">
        <v>95</v>
      </c>
      <c r="B13" s="217">
        <v>255.57</v>
      </c>
      <c r="C13" s="205">
        <v>770421</v>
      </c>
      <c r="D13" s="207">
        <v>185293.24</v>
      </c>
      <c r="K13" s="199" t="s">
        <v>99</v>
      </c>
      <c r="L13" s="217">
        <v>12.57</v>
      </c>
      <c r="M13" s="205">
        <v>48886</v>
      </c>
      <c r="N13" s="207">
        <v>2562.91</v>
      </c>
    </row>
    <row r="14" spans="1:14" x14ac:dyDescent="0.3">
      <c r="A14" s="198" t="s">
        <v>122</v>
      </c>
      <c r="B14" s="217">
        <f>68.29+1.3</f>
        <v>69.59</v>
      </c>
      <c r="C14" s="205">
        <f>132726+1091</f>
        <v>133817</v>
      </c>
      <c r="D14" s="207">
        <f>43066.35+749.79</f>
        <v>43816.14</v>
      </c>
      <c r="K14" s="198" t="s">
        <v>94</v>
      </c>
      <c r="L14" s="217">
        <v>2710.36</v>
      </c>
      <c r="M14" s="205">
        <v>16618170</v>
      </c>
      <c r="N14" s="207">
        <v>529793.59</v>
      </c>
    </row>
    <row r="15" spans="1:14" x14ac:dyDescent="0.3">
      <c r="A15" s="198" t="s">
        <v>121</v>
      </c>
      <c r="B15" s="203">
        <v>9.65</v>
      </c>
      <c r="C15" s="205">
        <v>23793</v>
      </c>
      <c r="D15" s="207">
        <v>6719.79</v>
      </c>
      <c r="K15" s="198" t="s">
        <v>95</v>
      </c>
      <c r="L15" s="217">
        <v>326.76</v>
      </c>
      <c r="M15" s="205">
        <v>2461807</v>
      </c>
      <c r="N15" s="207">
        <v>96270.79</v>
      </c>
    </row>
    <row r="16" spans="1:14" x14ac:dyDescent="0.3">
      <c r="A16" s="199" t="s">
        <v>97</v>
      </c>
      <c r="B16" s="203">
        <v>31.61</v>
      </c>
      <c r="C16" s="205">
        <v>85649</v>
      </c>
      <c r="D16" s="207">
        <v>22575.33</v>
      </c>
      <c r="F16" s="249" t="s">
        <v>40</v>
      </c>
      <c r="G16" s="250"/>
      <c r="H16" s="250"/>
      <c r="I16" s="251"/>
      <c r="K16" s="198" t="s">
        <v>124</v>
      </c>
      <c r="L16" s="217">
        <v>64.75</v>
      </c>
      <c r="M16" s="205">
        <v>487788</v>
      </c>
      <c r="N16" s="207">
        <v>15561.63</v>
      </c>
    </row>
    <row r="17" spans="1:14" x14ac:dyDescent="0.3">
      <c r="A17" s="197" t="s">
        <v>84</v>
      </c>
      <c r="B17" s="204">
        <f>SUM(B6:B16)</f>
        <v>1561.9099999999999</v>
      </c>
      <c r="C17" s="206">
        <f>SUM(C6:C16)</f>
        <v>3911413</v>
      </c>
      <c r="D17" s="210">
        <f>SUM(D6:D16)</f>
        <v>1072396.5900000001</v>
      </c>
      <c r="F17" s="197" t="s">
        <v>86</v>
      </c>
      <c r="G17" s="200" t="s">
        <v>119</v>
      </c>
      <c r="H17" s="201" t="s">
        <v>87</v>
      </c>
      <c r="I17" s="200" t="s">
        <v>44</v>
      </c>
      <c r="K17" s="198" t="s">
        <v>97</v>
      </c>
      <c r="L17" s="217">
        <v>416.67</v>
      </c>
      <c r="M17" s="205">
        <v>2570233</v>
      </c>
      <c r="N17" s="207">
        <v>106204.53</v>
      </c>
    </row>
    <row r="18" spans="1:14" x14ac:dyDescent="0.3">
      <c r="F18" s="198" t="s">
        <v>98</v>
      </c>
      <c r="G18" s="217">
        <v>1.4</v>
      </c>
      <c r="H18" s="205">
        <v>3859</v>
      </c>
      <c r="I18" s="207">
        <v>75</v>
      </c>
      <c r="K18" s="197" t="s">
        <v>84</v>
      </c>
      <c r="L18" s="202">
        <f>SUM(L6:L17)</f>
        <v>5843.6900000000005</v>
      </c>
      <c r="M18" s="206">
        <f>SUM(M6:M17)</f>
        <v>31991657</v>
      </c>
      <c r="N18" s="210">
        <f t="shared" ref="N18" si="0">SUM(N6:N17)</f>
        <v>1180389.0499999998</v>
      </c>
    </row>
    <row r="19" spans="1:14" x14ac:dyDescent="0.3">
      <c r="A19" s="248" t="s">
        <v>20</v>
      </c>
      <c r="B19" s="248"/>
      <c r="C19" s="248"/>
      <c r="D19" s="248"/>
      <c r="F19" s="198" t="s">
        <v>89</v>
      </c>
      <c r="G19" s="217">
        <v>2.42</v>
      </c>
      <c r="H19" s="205">
        <v>8622</v>
      </c>
      <c r="I19" s="207">
        <v>300</v>
      </c>
    </row>
    <row r="20" spans="1:14" x14ac:dyDescent="0.3">
      <c r="A20" s="200" t="s">
        <v>86</v>
      </c>
      <c r="B20" s="200" t="s">
        <v>119</v>
      </c>
      <c r="C20" s="201" t="s">
        <v>87</v>
      </c>
      <c r="D20" s="200" t="s">
        <v>44</v>
      </c>
      <c r="F20" s="198" t="s">
        <v>91</v>
      </c>
      <c r="G20" s="217">
        <v>3.61</v>
      </c>
      <c r="H20" s="205">
        <v>12414</v>
      </c>
      <c r="I20" s="207">
        <v>300</v>
      </c>
    </row>
    <row r="21" spans="1:14" x14ac:dyDescent="0.3">
      <c r="A21" s="211" t="s">
        <v>100</v>
      </c>
      <c r="B21" s="217">
        <v>108</v>
      </c>
      <c r="C21" s="205">
        <v>284081</v>
      </c>
      <c r="D21" s="208">
        <v>47589</v>
      </c>
      <c r="F21" s="198" t="s">
        <v>93</v>
      </c>
      <c r="G21" s="217">
        <v>4.3499999999999996</v>
      </c>
      <c r="H21" s="205">
        <v>14919</v>
      </c>
      <c r="I21" s="207">
        <v>625</v>
      </c>
    </row>
    <row r="22" spans="1:14" x14ac:dyDescent="0.3">
      <c r="A22" s="198" t="s">
        <v>88</v>
      </c>
      <c r="B22" s="217">
        <v>16.77</v>
      </c>
      <c r="C22" s="205">
        <f>2328+48570</f>
        <v>50898</v>
      </c>
      <c r="D22" s="207">
        <f>7813+299</f>
        <v>8112</v>
      </c>
      <c r="F22" s="198" t="s">
        <v>94</v>
      </c>
      <c r="G22" s="217">
        <f>1385.64+1.66</f>
        <v>1387.3000000000002</v>
      </c>
      <c r="H22" s="205">
        <f>4665331+6292</f>
        <v>4671623</v>
      </c>
      <c r="I22" s="207">
        <f>209625+250</f>
        <v>209875</v>
      </c>
    </row>
    <row r="23" spans="1:14" x14ac:dyDescent="0.3">
      <c r="A23" s="198" t="s">
        <v>90</v>
      </c>
      <c r="B23" s="217">
        <v>326.45</v>
      </c>
      <c r="C23" s="205">
        <v>791083</v>
      </c>
      <c r="D23" s="207">
        <v>149115</v>
      </c>
      <c r="F23" s="197" t="s">
        <v>84</v>
      </c>
      <c r="G23" s="202">
        <f>SUM(G18:G22)</f>
        <v>1399.0800000000002</v>
      </c>
      <c r="H23" s="206">
        <f>SUM(H18:H22)</f>
        <v>4711437</v>
      </c>
      <c r="I23" s="210">
        <f>SUM(I18:I22)</f>
        <v>211175</v>
      </c>
    </row>
    <row r="24" spans="1:14" x14ac:dyDescent="0.3">
      <c r="A24" s="198" t="s">
        <v>91</v>
      </c>
      <c r="B24" s="217">
        <v>2.89</v>
      </c>
      <c r="C24" s="205">
        <v>6016</v>
      </c>
      <c r="D24" s="207">
        <v>1169</v>
      </c>
    </row>
    <row r="25" spans="1:14" x14ac:dyDescent="0.3">
      <c r="A25" s="198" t="s">
        <v>92</v>
      </c>
      <c r="B25" s="217">
        <v>979.58</v>
      </c>
      <c r="C25" s="205">
        <v>2423156</v>
      </c>
      <c r="D25" s="207">
        <v>431014</v>
      </c>
    </row>
    <row r="26" spans="1:14" x14ac:dyDescent="0.3">
      <c r="A26" s="198" t="s">
        <v>93</v>
      </c>
      <c r="B26" s="217">
        <v>259.42</v>
      </c>
      <c r="C26" s="205">
        <v>558662</v>
      </c>
      <c r="D26" s="207">
        <v>111201</v>
      </c>
    </row>
    <row r="27" spans="1:14" x14ac:dyDescent="0.3">
      <c r="A27" s="198" t="s">
        <v>99</v>
      </c>
      <c r="B27" s="217">
        <v>10.18</v>
      </c>
      <c r="C27" s="205">
        <v>23442</v>
      </c>
      <c r="D27" s="207">
        <v>5367</v>
      </c>
    </row>
    <row r="28" spans="1:14" x14ac:dyDescent="0.3">
      <c r="A28" s="198" t="s">
        <v>94</v>
      </c>
      <c r="B28" s="217">
        <f>1555.43+3.49+0.71</f>
        <v>1559.63</v>
      </c>
      <c r="C28" s="205">
        <f>4097902+6482+4731</f>
        <v>4109115</v>
      </c>
      <c r="D28" s="212">
        <f>747334+1694+522</f>
        <v>749550</v>
      </c>
    </row>
    <row r="29" spans="1:14" x14ac:dyDescent="0.3">
      <c r="A29" s="198" t="s">
        <v>95</v>
      </c>
      <c r="B29" s="217">
        <v>309.95999999999998</v>
      </c>
      <c r="C29" s="205">
        <v>938239</v>
      </c>
      <c r="D29" s="207">
        <v>149930</v>
      </c>
      <c r="F29" s="245" t="s">
        <v>26</v>
      </c>
      <c r="G29" s="246"/>
      <c r="H29" s="246"/>
      <c r="I29" s="247"/>
    </row>
    <row r="30" spans="1:14" x14ac:dyDescent="0.3">
      <c r="A30" s="198" t="s">
        <v>120</v>
      </c>
      <c r="B30" s="217">
        <f>3.92+0.59</f>
        <v>4.51</v>
      </c>
      <c r="C30" s="205">
        <v>7179</v>
      </c>
      <c r="D30" s="207">
        <v>2215</v>
      </c>
      <c r="F30" s="197" t="s">
        <v>86</v>
      </c>
      <c r="G30" s="200" t="s">
        <v>119</v>
      </c>
      <c r="H30" s="201" t="s">
        <v>87</v>
      </c>
      <c r="I30" s="200" t="s">
        <v>44</v>
      </c>
    </row>
    <row r="31" spans="1:14" x14ac:dyDescent="0.3">
      <c r="A31" s="198" t="s">
        <v>121</v>
      </c>
      <c r="B31" s="217">
        <v>3.08</v>
      </c>
      <c r="C31" s="205">
        <f>1056+8341</f>
        <v>9397</v>
      </c>
      <c r="D31" s="207">
        <f>236+1382</f>
        <v>1618</v>
      </c>
      <c r="F31" s="198" t="s">
        <v>100</v>
      </c>
      <c r="G31" s="217">
        <v>1.94</v>
      </c>
      <c r="H31" s="205">
        <v>4916</v>
      </c>
      <c r="I31" s="208">
        <v>1410</v>
      </c>
    </row>
    <row r="32" spans="1:14" x14ac:dyDescent="0.3">
      <c r="A32" s="198" t="s">
        <v>96</v>
      </c>
      <c r="B32" s="217">
        <v>4.4400000000000004</v>
      </c>
      <c r="C32" s="205">
        <v>7454</v>
      </c>
      <c r="D32" s="207">
        <v>2011</v>
      </c>
      <c r="F32" s="198" t="s">
        <v>98</v>
      </c>
      <c r="G32" s="217">
        <v>0.57999999999999996</v>
      </c>
      <c r="H32" s="205">
        <v>2006</v>
      </c>
      <c r="I32" s="208">
        <v>540</v>
      </c>
    </row>
    <row r="33" spans="1:9" x14ac:dyDescent="0.3">
      <c r="A33" s="198" t="s">
        <v>97</v>
      </c>
      <c r="B33" s="217">
        <v>1.25</v>
      </c>
      <c r="C33" s="205">
        <v>2761</v>
      </c>
      <c r="D33" s="207">
        <v>532</v>
      </c>
      <c r="F33" s="198" t="s">
        <v>91</v>
      </c>
      <c r="G33" s="217">
        <f>1.92+0.95</f>
        <v>2.87</v>
      </c>
      <c r="H33" s="205">
        <f>5093+2916</f>
        <v>8009</v>
      </c>
      <c r="I33" s="207">
        <f>1200+1130</f>
        <v>2330</v>
      </c>
    </row>
    <row r="34" spans="1:9" x14ac:dyDescent="0.3">
      <c r="A34" s="197" t="s">
        <v>84</v>
      </c>
      <c r="B34" s="202">
        <f>SUM(B21:B33)</f>
        <v>3586.1600000000003</v>
      </c>
      <c r="C34" s="206">
        <f>SUM(C21:C33)</f>
        <v>9211483</v>
      </c>
      <c r="D34" s="210">
        <f>SUM(D21:D33)</f>
        <v>1659423</v>
      </c>
      <c r="F34" s="198" t="s">
        <v>92</v>
      </c>
      <c r="G34" s="217">
        <v>4.08</v>
      </c>
      <c r="H34" s="205">
        <v>11378</v>
      </c>
      <c r="I34" s="207">
        <v>2540</v>
      </c>
    </row>
    <row r="35" spans="1:9" x14ac:dyDescent="0.3">
      <c r="F35" s="198" t="s">
        <v>94</v>
      </c>
      <c r="G35" s="217">
        <v>253.56</v>
      </c>
      <c r="H35" s="205">
        <v>708755</v>
      </c>
      <c r="I35" s="207">
        <v>181820</v>
      </c>
    </row>
    <row r="36" spans="1:9" x14ac:dyDescent="0.3">
      <c r="F36" s="198" t="s">
        <v>97</v>
      </c>
      <c r="G36" s="217">
        <v>1.17</v>
      </c>
      <c r="H36" s="205">
        <v>3755</v>
      </c>
      <c r="I36" s="207">
        <v>1100</v>
      </c>
    </row>
    <row r="37" spans="1:9" x14ac:dyDescent="0.3">
      <c r="F37" s="197" t="s">
        <v>81</v>
      </c>
      <c r="G37" s="202">
        <f>SUM(G31:G36)</f>
        <v>264.20000000000005</v>
      </c>
      <c r="H37" s="206">
        <f>SUM(H31:H36)</f>
        <v>738819</v>
      </c>
      <c r="I37" s="210">
        <f>SUM(I31:I36)</f>
        <v>189740</v>
      </c>
    </row>
    <row r="38" spans="1:9" x14ac:dyDescent="0.3">
      <c r="F38" s="213"/>
      <c r="G38" s="213"/>
      <c r="H38" s="213"/>
      <c r="I38" s="214"/>
    </row>
  </sheetData>
  <mergeCells count="6">
    <mergeCell ref="F29:I29"/>
    <mergeCell ref="A4:D4"/>
    <mergeCell ref="A19:D19"/>
    <mergeCell ref="F16:I16"/>
    <mergeCell ref="K4:N4"/>
    <mergeCell ref="F4:I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38"/>
  <sheetViews>
    <sheetView topLeftCell="F1" workbookViewId="0">
      <selection activeCell="M19" sqref="M19:Q38"/>
    </sheetView>
  </sheetViews>
  <sheetFormatPr defaultRowHeight="14.4" x14ac:dyDescent="0.3"/>
  <cols>
    <col min="1" max="1" width="19.5546875" customWidth="1"/>
    <col min="2" max="2" width="10.5546875" style="62" customWidth="1"/>
    <col min="3" max="3" width="15.5546875" style="62" customWidth="1"/>
    <col min="4" max="4" width="13" style="62" customWidth="1"/>
  </cols>
  <sheetData>
    <row r="3" spans="1:6" ht="18" x14ac:dyDescent="0.35">
      <c r="A3" s="61" t="s">
        <v>12</v>
      </c>
      <c r="B3" s="63" t="s">
        <v>65</v>
      </c>
      <c r="C3" s="63" t="s">
        <v>64</v>
      </c>
      <c r="D3" s="63" t="s">
        <v>66</v>
      </c>
    </row>
    <row r="4" spans="1:6" x14ac:dyDescent="0.3">
      <c r="A4" t="s">
        <v>59</v>
      </c>
      <c r="B4" s="68">
        <v>5105.2</v>
      </c>
      <c r="C4" s="70">
        <v>24472842</v>
      </c>
    </row>
    <row r="5" spans="1:6" x14ac:dyDescent="0.3">
      <c r="A5" t="s">
        <v>19</v>
      </c>
      <c r="B5" s="70">
        <v>8749</v>
      </c>
      <c r="C5" s="70">
        <v>17329</v>
      </c>
      <c r="D5" s="68">
        <v>8</v>
      </c>
    </row>
    <row r="6" spans="1:6" x14ac:dyDescent="0.3">
      <c r="A6" s="60" t="s">
        <v>67</v>
      </c>
    </row>
    <row r="7" spans="1:6" x14ac:dyDescent="0.3">
      <c r="A7" t="s">
        <v>60</v>
      </c>
      <c r="B7" s="64">
        <v>3378.4</v>
      </c>
      <c r="C7" s="65">
        <v>12162000</v>
      </c>
      <c r="D7" s="68">
        <v>2790</v>
      </c>
    </row>
    <row r="8" spans="1:6" x14ac:dyDescent="0.3">
      <c r="A8" t="s">
        <v>61</v>
      </c>
      <c r="B8" s="71">
        <v>777.8</v>
      </c>
      <c r="C8" s="70">
        <v>2664682</v>
      </c>
      <c r="D8" s="72">
        <v>1061</v>
      </c>
    </row>
    <row r="9" spans="1:6" x14ac:dyDescent="0.3">
      <c r="A9" t="s">
        <v>62</v>
      </c>
      <c r="B9" s="68">
        <v>140.9</v>
      </c>
      <c r="C9" s="69">
        <v>397123</v>
      </c>
      <c r="D9" s="68">
        <v>96</v>
      </c>
    </row>
    <row r="10" spans="1:6" x14ac:dyDescent="0.3">
      <c r="A10" s="60" t="s">
        <v>67</v>
      </c>
      <c r="F10" t="s">
        <v>68</v>
      </c>
    </row>
    <row r="11" spans="1:6" x14ac:dyDescent="0.3">
      <c r="A11" t="s">
        <v>63</v>
      </c>
      <c r="B11" s="76">
        <v>1424.3</v>
      </c>
      <c r="C11" s="69">
        <v>4977213</v>
      </c>
      <c r="D11" s="68">
        <v>1652</v>
      </c>
    </row>
    <row r="12" spans="1:6" x14ac:dyDescent="0.3">
      <c r="A12" s="60" t="s">
        <v>67</v>
      </c>
    </row>
    <row r="13" spans="1:6" x14ac:dyDescent="0.3">
      <c r="B13" s="73">
        <f>SUM(B4:B11)</f>
        <v>19575.600000000002</v>
      </c>
      <c r="C13" s="74">
        <f>SUM(C4:C11)</f>
        <v>44691189</v>
      </c>
    </row>
    <row r="18" spans="13:17" ht="15" thickBot="1" x14ac:dyDescent="0.35"/>
    <row r="19" spans="13:17" ht="15" thickBot="1" x14ac:dyDescent="0.35">
      <c r="M19" s="252"/>
      <c r="N19" s="254"/>
      <c r="O19" s="255"/>
      <c r="P19" s="254"/>
      <c r="Q19" s="255"/>
    </row>
    <row r="20" spans="13:17" ht="15" thickBot="1" x14ac:dyDescent="0.35">
      <c r="M20" s="253"/>
      <c r="N20" s="104"/>
      <c r="O20" s="104"/>
      <c r="P20" s="104"/>
      <c r="Q20" s="104"/>
    </row>
    <row r="21" spans="13:17" ht="15" thickBot="1" x14ac:dyDescent="0.35">
      <c r="M21" s="109"/>
      <c r="N21" s="106"/>
      <c r="O21" s="106"/>
      <c r="P21" s="107"/>
      <c r="Q21" s="107"/>
    </row>
    <row r="22" spans="13:17" ht="15" thickBot="1" x14ac:dyDescent="0.35">
      <c r="M22" s="256"/>
      <c r="N22" s="110"/>
      <c r="O22" s="110"/>
      <c r="P22" s="111"/>
      <c r="Q22" s="111"/>
    </row>
    <row r="23" spans="13:17" ht="15" thickBot="1" x14ac:dyDescent="0.35">
      <c r="M23" s="257"/>
      <c r="N23" s="258"/>
      <c r="O23" s="258"/>
      <c r="P23" s="260"/>
      <c r="Q23" s="260"/>
    </row>
    <row r="24" spans="13:17" ht="15" thickBot="1" x14ac:dyDescent="0.35">
      <c r="M24" s="113"/>
      <c r="N24" s="259"/>
      <c r="O24" s="259"/>
      <c r="P24" s="261"/>
      <c r="Q24" s="261"/>
    </row>
    <row r="25" spans="13:17" ht="15" thickBot="1" x14ac:dyDescent="0.35">
      <c r="M25" s="105"/>
      <c r="N25" s="114"/>
      <c r="O25" s="114"/>
      <c r="P25" s="115"/>
      <c r="Q25" s="115"/>
    </row>
    <row r="26" spans="13:17" ht="15" thickBot="1" x14ac:dyDescent="0.35">
      <c r="M26" s="109"/>
      <c r="N26" s="106"/>
      <c r="O26" s="106"/>
      <c r="P26" s="107"/>
      <c r="Q26" s="107"/>
    </row>
    <row r="27" spans="13:17" ht="15" thickBot="1" x14ac:dyDescent="0.35">
      <c r="M27" s="109"/>
      <c r="N27" s="110"/>
      <c r="O27" s="110"/>
      <c r="P27" s="111"/>
      <c r="Q27" s="111"/>
    </row>
    <row r="28" spans="13:17" ht="15" thickBot="1" x14ac:dyDescent="0.35">
      <c r="M28" s="109"/>
      <c r="N28" s="110"/>
      <c r="O28" s="110"/>
      <c r="P28" s="111"/>
      <c r="Q28" s="111"/>
    </row>
    <row r="29" spans="13:17" ht="15" thickBot="1" x14ac:dyDescent="0.35">
      <c r="M29" s="109"/>
      <c r="N29" s="110"/>
      <c r="O29" s="110"/>
      <c r="P29" s="111"/>
      <c r="Q29" s="111"/>
    </row>
    <row r="30" spans="13:17" ht="15" thickBot="1" x14ac:dyDescent="0.35">
      <c r="M30" s="109"/>
      <c r="N30" s="110"/>
      <c r="O30" s="110"/>
      <c r="P30" s="111"/>
      <c r="Q30" s="111"/>
    </row>
    <row r="31" spans="13:17" ht="15" thickBot="1" x14ac:dyDescent="0.35">
      <c r="M31" s="109"/>
      <c r="N31" s="110"/>
      <c r="O31" s="110"/>
      <c r="P31" s="111"/>
      <c r="Q31" s="111"/>
    </row>
    <row r="32" spans="13:17" ht="15" thickBot="1" x14ac:dyDescent="0.35">
      <c r="M32" s="262"/>
      <c r="N32" s="110"/>
      <c r="O32" s="110"/>
      <c r="P32" s="111"/>
      <c r="Q32" s="111"/>
    </row>
    <row r="33" spans="13:17" ht="15" thickBot="1" x14ac:dyDescent="0.35">
      <c r="M33" s="263"/>
      <c r="N33" s="264"/>
      <c r="O33" s="264"/>
      <c r="P33" s="266"/>
      <c r="Q33" s="266"/>
    </row>
    <row r="34" spans="13:17" ht="15" thickBot="1" x14ac:dyDescent="0.35">
      <c r="M34" s="109"/>
      <c r="N34" s="265"/>
      <c r="O34" s="265"/>
      <c r="P34" s="267"/>
      <c r="Q34" s="267"/>
    </row>
    <row r="35" spans="13:17" ht="15" thickBot="1" x14ac:dyDescent="0.35">
      <c r="M35" s="109"/>
      <c r="N35" s="110"/>
      <c r="O35" s="110"/>
      <c r="P35" s="111"/>
      <c r="Q35" s="111"/>
    </row>
    <row r="36" spans="13:17" ht="15" thickBot="1" x14ac:dyDescent="0.35">
      <c r="M36" s="116"/>
      <c r="N36" s="110"/>
      <c r="O36" s="110"/>
      <c r="P36" s="111"/>
      <c r="Q36" s="111"/>
    </row>
    <row r="37" spans="13:17" ht="15" thickBot="1" x14ac:dyDescent="0.35">
      <c r="M37" s="88"/>
      <c r="N37" s="106"/>
      <c r="O37" s="106"/>
      <c r="P37" s="107"/>
      <c r="Q37" s="107"/>
    </row>
    <row r="38" spans="13:17" x14ac:dyDescent="0.3">
      <c r="M38" s="88"/>
      <c r="N38" s="88"/>
      <c r="O38" s="88"/>
      <c r="P38" s="88"/>
      <c r="Q38" s="88"/>
    </row>
  </sheetData>
  <mergeCells count="13">
    <mergeCell ref="M32:M33"/>
    <mergeCell ref="N33:N34"/>
    <mergeCell ref="O33:O34"/>
    <mergeCell ref="P33:P34"/>
    <mergeCell ref="Q33:Q34"/>
    <mergeCell ref="M19:M20"/>
    <mergeCell ref="N19:O19"/>
    <mergeCell ref="P19:Q19"/>
    <mergeCell ref="M22:M23"/>
    <mergeCell ref="N23:N24"/>
    <mergeCell ref="O23:O24"/>
    <mergeCell ref="P23:P24"/>
    <mergeCell ref="Q23:Q24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workbookViewId="0">
      <selection activeCell="E25" sqref="E25"/>
    </sheetView>
  </sheetViews>
  <sheetFormatPr defaultRowHeight="14.4" x14ac:dyDescent="0.3"/>
  <cols>
    <col min="1" max="1" width="29.33203125" customWidth="1"/>
    <col min="2" max="2" width="14.33203125" style="66" customWidth="1"/>
    <col min="3" max="3" width="14.109375" style="67" customWidth="1"/>
  </cols>
  <sheetData>
    <row r="2" spans="1:3" ht="22.95" customHeight="1" x14ac:dyDescent="0.3">
      <c r="A2" s="68" t="s">
        <v>12</v>
      </c>
      <c r="B2" s="75" t="s">
        <v>65</v>
      </c>
      <c r="C2" s="70" t="s">
        <v>82</v>
      </c>
    </row>
    <row r="3" spans="1:3" x14ac:dyDescent="0.3">
      <c r="A3" t="s">
        <v>15</v>
      </c>
      <c r="B3" s="80">
        <v>5104.17</v>
      </c>
      <c r="C3" s="67">
        <v>24472842</v>
      </c>
    </row>
    <row r="4" spans="1:3" x14ac:dyDescent="0.3">
      <c r="A4" t="s">
        <v>18</v>
      </c>
      <c r="B4" s="66">
        <v>8749</v>
      </c>
      <c r="C4" s="67">
        <v>17329</v>
      </c>
    </row>
    <row r="5" spans="1:3" x14ac:dyDescent="0.3">
      <c r="A5" t="s">
        <v>20</v>
      </c>
      <c r="B5" s="66">
        <v>3378.39</v>
      </c>
      <c r="C5" s="67">
        <v>12162000</v>
      </c>
    </row>
    <row r="6" spans="1:3" ht="28.95" x14ac:dyDescent="0.3">
      <c r="A6" s="77" t="s">
        <v>83</v>
      </c>
      <c r="B6" s="66">
        <v>941.26</v>
      </c>
      <c r="C6" s="67">
        <v>3017682</v>
      </c>
    </row>
    <row r="7" spans="1:3" x14ac:dyDescent="0.3">
      <c r="A7" t="s">
        <v>26</v>
      </c>
      <c r="B7" s="66">
        <v>140.74</v>
      </c>
      <c r="C7" s="67">
        <v>397080</v>
      </c>
    </row>
    <row r="8" spans="1:3" x14ac:dyDescent="0.3">
      <c r="A8" t="s">
        <v>24</v>
      </c>
      <c r="B8" s="78">
        <v>1424.3</v>
      </c>
      <c r="C8" s="79">
        <v>4977213</v>
      </c>
    </row>
    <row r="9" spans="1:3" x14ac:dyDescent="0.3">
      <c r="A9" s="60" t="s">
        <v>84</v>
      </c>
      <c r="B9" s="75">
        <f>SUM(B3:B8)</f>
        <v>19737.86</v>
      </c>
      <c r="C9" s="70">
        <f>SUM(C3:C8)</f>
        <v>45044146</v>
      </c>
    </row>
    <row r="14" spans="1:3" ht="22.95" customHeight="1" x14ac:dyDescent="0.3"/>
  </sheetData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County</vt:lpstr>
      <vt:lpstr>Sheet1</vt:lpstr>
      <vt:lpstr>Sheet12</vt:lpstr>
      <vt:lpstr>Sheet14</vt:lpstr>
      <vt:lpstr>Sheet15</vt:lpstr>
      <vt:lpstr>Sheet17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2018-05-01T18:35:56Z</dcterms:created>
  <dcterms:modified xsi:type="dcterms:W3CDTF">2018-05-01T18:35:59Z</dcterms:modified>
</cp:coreProperties>
</file>